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worksheets/sheet179.xml" ContentType="application/vnd.openxmlformats-officedocument.spreadsheetml.worksheet+xml"/>
  <Override PartName="/xl/worksheets/sheet180.xml" ContentType="application/vnd.openxmlformats-officedocument.spreadsheetml.worksheet+xml"/>
  <Override PartName="/xl/worksheets/sheet18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filterPrivacy="1"/>
  <xr:revisionPtr revIDLastSave="0" documentId="13_ncr:1_{9C1524F8-70B9-4BD8-B0B3-3A4C1022CE9B}" xr6:coauthVersionLast="47" xr6:coauthVersionMax="47" xr10:uidLastSave="{00000000-0000-0000-0000-000000000000}"/>
  <bookViews>
    <workbookView xWindow="22932" yWindow="-108" windowWidth="30936" windowHeight="16776" xr2:uid="{00000000-000D-0000-FFFF-FFFF00000000}"/>
  </bookViews>
  <sheets>
    <sheet name="INDEX" sheetId="1" r:id="rId1"/>
    <sheet name="OVERALL_ALL_ALL_2Y_HEPTYPE" sheetId="2" r:id="rId2"/>
    <sheet name="OVERALL_ALL_ALL_3Y" sheetId="3" r:id="rId3"/>
    <sheet name="EMP_UG_UNI_2Y_AREA" sheetId="4" r:id="rId4"/>
    <sheet name="EMP_UG_NUHEI_2Y_AREA" sheetId="5" r:id="rId5"/>
    <sheet name="EMP_UG_ALL_2Y_AREA" sheetId="6" r:id="rId6"/>
    <sheet name="EMP_PGC_ALL_2Y_AREA" sheetId="7" r:id="rId7"/>
    <sheet name="EMP_PGR_ALL_2Y_AREA" sheetId="8" r:id="rId8"/>
    <sheet name="EMP_UG_ALL_2Y_E315" sheetId="9" r:id="rId9"/>
    <sheet name="EMP_PGC_ALL_2Y_E315" sheetId="10" r:id="rId10"/>
    <sheet name="EMP_PGR_ALL_2Y_E315" sheetId="11" r:id="rId11"/>
    <sheet name="EMP_UG_ALL_2Y_DG" sheetId="12" r:id="rId12"/>
    <sheet name="EMP_PGC_ALL_2Y_DG" sheetId="13" r:id="rId13"/>
    <sheet name="EMP_PGR_ALL_2Y_DG" sheetId="14" r:id="rId14"/>
    <sheet name="EMP_UG_UNI_2Y_DG" sheetId="15" r:id="rId15"/>
    <sheet name="EMP_UG_NUHEI_2Y_DG" sheetId="16" r:id="rId16"/>
    <sheet name="EMP_UG_ALL_1Y_FTS" sheetId="17" r:id="rId17"/>
    <sheet name="EMP_PGC_ALL_1Y_FTS" sheetId="18" r:id="rId18"/>
    <sheet name="EMP_PGR_ALL_1Y_FTS" sheetId="19" r:id="rId19"/>
    <sheet name="EMP_UG_ALL_2Y_AREA45" sheetId="20" r:id="rId20"/>
    <sheet name="EMP_PGC_ALL_2Y_AREA45" sheetId="21" r:id="rId21"/>
    <sheet name="EMP_PGR_ALL_2Y_AREA45" sheetId="22" r:id="rId22"/>
    <sheet name="EMP_UG_ALL_1Y_CURCOUNTRY" sheetId="23" r:id="rId23"/>
    <sheet name="EMP_PGC_ALL_1Y_CURCOUNTRY" sheetId="24" r:id="rId24"/>
    <sheet name="EMP_PGR_ALL_1Y_CURCOUNTRY" sheetId="25" r:id="rId25"/>
    <sheet name="EMP_UG_ALL_1Y_COUNTRY_CI" sheetId="26" r:id="rId26"/>
    <sheet name="EMP_PGC_ALL_1Y_COUNTRY_CI" sheetId="27" r:id="rId27"/>
    <sheet name="EMP_PGR_ALL_1Y_COUNTRY_CI" sheetId="28" r:id="rId28"/>
    <sheet name="EMP_UG_ALL_3Y_PERIOD" sheetId="29" r:id="rId29"/>
    <sheet name="EMP_PGC_ALL_3Y_PERIOD" sheetId="30" r:id="rId30"/>
    <sheet name="EMP_PGR_ALL_3Y_PERIOD" sheetId="31" r:id="rId31"/>
    <sheet name="FTE_UG_ALL_16-YY_E942" sheetId="32" r:id="rId32"/>
    <sheet name="FTE_PGC_ALL_16-YY_E942" sheetId="33" r:id="rId33"/>
    <sheet name="FTE_PGR_ALL_16-YY_E942" sheetId="34" r:id="rId34"/>
    <sheet name="FTE_UG_UNI_3YP_INST_FIG" sheetId="35" r:id="rId35"/>
    <sheet name="FTE_PGC_UNI_3YP_INST_FIG" sheetId="36" r:id="rId36"/>
    <sheet name="FTE_PGR_UNI_3YP_INST_FIG" sheetId="37" r:id="rId37"/>
    <sheet name="FTE_UG_NUHEI_3YP_INST_FIG" sheetId="38" r:id="rId38"/>
    <sheet name="FTE_PGC_NUHEI_3YP_INST_FIG" sheetId="39" r:id="rId39"/>
    <sheet name="LF_UG_UNI_3YP_INST_CI" sheetId="40" r:id="rId40"/>
    <sheet name="LF_PGC_UNI_3YP_INST_CI" sheetId="41" r:id="rId41"/>
    <sheet name="LF_PGR_UNI_3YP_INST_CI" sheetId="42" r:id="rId42"/>
    <sheet name="LF_UG_NUHEI_3YP_INST_CI" sheetId="43" r:id="rId43"/>
    <sheet name="LF_PGC_NUHEI_3YP_INST_CI" sheetId="44" r:id="rId44"/>
    <sheet name="LF_UG_UNI_2Y_E315" sheetId="45" r:id="rId45"/>
    <sheet name="LF_UG_NUHEI_2Y_E315" sheetId="46" r:id="rId46"/>
    <sheet name="SAL_UG_ALL_2Y_AREA_E315" sheetId="47" r:id="rId47"/>
    <sheet name="SAL_PGC_ALL_2Y_AREA_E315" sheetId="48" r:id="rId48"/>
    <sheet name="SAL_PGR_ALL_2Y_AREA_E315" sheetId="49" r:id="rId49"/>
    <sheet name="SAL_UG_ALL_2Y_DG_E315" sheetId="50" r:id="rId50"/>
    <sheet name="SAL_PGC_ALL_2Y_DG_E315" sheetId="51" r:id="rId51"/>
    <sheet name="SAL_PGR_ALL_2Y_DG_E315" sheetId="52" r:id="rId52"/>
    <sheet name="SAL_UG_ALL_2Y_AREA45_E315" sheetId="53" r:id="rId53"/>
    <sheet name="SAL_PGC_ALL_2Y_AREA45_E315" sheetId="54" r:id="rId54"/>
    <sheet name="SAL_PGR_ALL_2Y_AREA45_E315" sheetId="55" r:id="rId55"/>
    <sheet name="SAL_UG_UNI_3YP_INST_FIG" sheetId="56" r:id="rId56"/>
    <sheet name="SAL_PGC_UNI_3YP_INST_FIG" sheetId="57" r:id="rId57"/>
    <sheet name="SAL_PGR_UNI_3YP_INST_FIG" sheetId="58" r:id="rId58"/>
    <sheet name="SAL_UG_NUHEI_3YP_INST_FIG" sheetId="59" r:id="rId59"/>
    <sheet name="SAL_UG_ALL_16-YY_E942" sheetId="60" r:id="rId60"/>
    <sheet name="SAL_PGC_ALL_16-YY_E942" sheetId="61" r:id="rId61"/>
    <sheet name="SAL_PGR_ALL_16-YY_E942" sheetId="62" r:id="rId62"/>
    <sheet name="PARTEMP_UG_ALL_1Y_AREA_E315" sheetId="63" r:id="rId63"/>
    <sheet name="PREFMHRS_UG_ALL_1Y_E315" sheetId="64" r:id="rId64"/>
    <sheet name="PREFMHRS_PGC_ALL_1Y_E315" sheetId="65" r:id="rId65"/>
    <sheet name="PREFMHRS_PGR_ALL_1Y_E315" sheetId="66" r:id="rId66"/>
    <sheet name="EMPSHARE_UG_ALL_16-YY" sheetId="67" r:id="rId67"/>
    <sheet name="EMPSHARE_PGC_ALL_16-YY" sheetId="68" r:id="rId68"/>
    <sheet name="EMPSHARE_PGR_ALL_16-YY" sheetId="69" r:id="rId69"/>
    <sheet name="LOOKFTWK_ALL_ALL_E942" sheetId="70" r:id="rId70"/>
    <sheet name="HOURS_UG_ALL_3Y" sheetId="71" r:id="rId71"/>
    <sheet name="HOURS_PGC_ALL_3Y" sheetId="72" r:id="rId72"/>
    <sheet name="HOURS_PGR_ALL_3Y" sheetId="73" r:id="rId73"/>
    <sheet name="HOURS_UG_ALL_3Y_PERIOD" sheetId="74" r:id="rId74"/>
    <sheet name="HOURS_PGC_ALL_3Y_PERIOD" sheetId="75" r:id="rId75"/>
    <sheet name="HOURS_PGR_ALL_3Y_PERIOD" sheetId="76" r:id="rId76"/>
    <sheet name="AWAYWORK_UG_ALL_3Y_PERIOD" sheetId="77" r:id="rId77"/>
    <sheet name="AWAYWORK_PGC_ALL_3Y_PERIOD" sheetId="78" r:id="rId78"/>
    <sheet name="AWAYWORK_PGR_ALL_3Y_PERIOD" sheetId="79" r:id="rId79"/>
    <sheet name="AWAYWORK_UG_ALL_3Y" sheetId="80" r:id="rId80"/>
    <sheet name="AWAYWORK_PGC_ALL_3Y" sheetId="81" r:id="rId81"/>
    <sheet name="AWAYWORK_PGR_ALL_3Y" sheetId="82" r:id="rId82"/>
    <sheet name="OCC_UG_ALL_1Y_EMPTYPE_E315" sheetId="83" r:id="rId83"/>
    <sheet name="OCC_PGC_ALL_1Y_EMPTYPE_E315" sheetId="84" r:id="rId84"/>
    <sheet name="OCC_PGR_ALL_1Y_EMPTYPE_E315" sheetId="85" r:id="rId85"/>
    <sheet name="OCC_UG_UNI_1Y_EMPTYPE_E315" sheetId="86" r:id="rId86"/>
    <sheet name="OCC_UG_NUHEI_1Y_EMPTYPE_E315" sheetId="87" r:id="rId87"/>
    <sheet name="OCCO_UG_ALL_1Y_AREA_EMPTYPE" sheetId="88" r:id="rId88"/>
    <sheet name="OCCO_UG_ALL_1Y_AREA" sheetId="89" r:id="rId89"/>
    <sheet name="OCCO_PGC_ALL_1Y_AREA" sheetId="90" r:id="rId90"/>
    <sheet name="OCCO_PGR_ALL_1Y_AREA" sheetId="91" r:id="rId91"/>
    <sheet name="OCCO_UG_UNI_1Y_AREA_EMPTYPE" sheetId="92" r:id="rId92"/>
    <sheet name="OCCO_UG_ALL_1Y_AREA45" sheetId="93" r:id="rId93"/>
    <sheet name="OCCO_UG_ALL_1Y_BFOE" sheetId="94" r:id="rId94"/>
    <sheet name="OCCO_PGC_ALL_1Y_BFOE" sheetId="95" r:id="rId95"/>
    <sheet name="OCCO_PGR_ALL_1Y_BFOE" sheetId="96" r:id="rId96"/>
    <sheet name="OCCF_UG_ALL_1Y_AREA" sheetId="97" r:id="rId97"/>
    <sheet name="OCCF_PGC_ALL_1Y_AREA" sheetId="98" r:id="rId98"/>
    <sheet name="OCCF_PGR_ALL_1Y_AREA" sheetId="99" r:id="rId99"/>
    <sheet name="OCCF_UG_ALL_1Y_BFOE" sheetId="100" r:id="rId100"/>
    <sheet name="OCCF_PGC_ALL_1Y_BFOE" sheetId="101" r:id="rId101"/>
    <sheet name="OCCF_PGR_ALL_1Y_BFOE" sheetId="102" r:id="rId102"/>
    <sheet name="RSOVRQ_UG_ALL_1Y_AREA" sheetId="103" r:id="rId103"/>
    <sheet name="RSOVRQ_PGC_ALL_1Y_AREA" sheetId="104" r:id="rId104"/>
    <sheet name="RSOVRQ_PGR_ALL_1Y_AREA" sheetId="105" r:id="rId105"/>
    <sheet name="RSOVRQ_UG_ALL_1Y" sheetId="106" r:id="rId106"/>
    <sheet name="RSOVRQ_PGC_ALL_1Y" sheetId="107" r:id="rId107"/>
    <sheet name="RSOVRQ_PGR_ALL_1Y" sheetId="108" r:id="rId108"/>
    <sheet name="RSNOMORE_UG_ALL_1Y_E315" sheetId="109" r:id="rId109"/>
    <sheet name="RSNOMORE_PGC_ALL_1Y_E315" sheetId="110" r:id="rId110"/>
    <sheet name="RSNOMORE_PGR_ALL_1Y_E315" sheetId="111" r:id="rId111"/>
    <sheet name="RSNILF_UG_ALL_1Y" sheetId="112" r:id="rId112"/>
    <sheet name="RSNILF_PGC_ALL_1Y" sheetId="113" r:id="rId113"/>
    <sheet name="RSNILF_PGR_ALL_1Y" sheetId="114" r:id="rId114"/>
    <sheet name="QUALIMP_UG_ALL_1Y" sheetId="115" r:id="rId115"/>
    <sheet name="QUALIMP_PGC_ALL_1Y" sheetId="116" r:id="rId116"/>
    <sheet name="QUALIMP_PGR_ALL_1Y" sheetId="117" r:id="rId117"/>
    <sheet name="SPOQSCL_UG_ALL_1Y_AREA" sheetId="118" r:id="rId118"/>
    <sheet name="SPOQSCL_PGC_ALL_1Y_AREA" sheetId="119" r:id="rId119"/>
    <sheet name="SPOQSCL_PGR_ALL_1Y_AREA" sheetId="120" r:id="rId120"/>
    <sheet name="SPOQSCL_ALL_ALL_1Y" sheetId="121" r:id="rId121"/>
    <sheet name="CRSPREP_UG_ALL_1Y_AREA" sheetId="122" r:id="rId122"/>
    <sheet name="CRSPREP_PGC_ALL_1Y_AREA" sheetId="123" r:id="rId123"/>
    <sheet name="CRSPREP_PGR_ALL_1Y_AREA" sheetId="124" r:id="rId124"/>
    <sheet name="CRSPREP_UG_ALL_1Y_AREA_OCCF" sheetId="125" r:id="rId125"/>
    <sheet name="CRSPREP_PGC_ALL_1Y_AREA_OCCF" sheetId="126" r:id="rId126"/>
    <sheet name="CRSPREP_PGR_ALL_1Y_AREA_OCCF" sheetId="127" r:id="rId127"/>
    <sheet name="CRSPREP_UG_ALL_1Y" sheetId="128" r:id="rId128"/>
    <sheet name="CRSPREP_PGC_ALL_1Y" sheetId="129" r:id="rId129"/>
    <sheet name="CRSPREP_PGR_ALL_1Y" sheetId="130" r:id="rId130"/>
    <sheet name="FTS_UG_ALL_1Y_AREA_E315" sheetId="131" r:id="rId131"/>
    <sheet name="FTS_PGC_ALL_1Y_AREA_E315" sheetId="132" r:id="rId132"/>
    <sheet name="FTS_PGR_ALL_1Y_AREA_E315" sheetId="133" r:id="rId133"/>
    <sheet name="FTS_UG_ALL_1Y_DG" sheetId="134" r:id="rId134"/>
    <sheet name="FTS_PGC_ALL_1Y_DG" sheetId="135" r:id="rId135"/>
    <sheet name="FTS_PGR_ALL_1Y_DG" sheetId="136" r:id="rId136"/>
    <sheet name="FTS_UG_ALL_2Y_CURCOUNTRY" sheetId="137" r:id="rId137"/>
    <sheet name="FTS_PGC_ALL_2Y_CURCOUNTRY" sheetId="138" r:id="rId138"/>
    <sheet name="FTS_PGR_ALL_2Y_CURCOUNTRY" sheetId="139" r:id="rId139"/>
    <sheet name="FTS_UG_ALL_1Y_COUNTRY_CI" sheetId="140" r:id="rId140"/>
    <sheet name="FTS_PGC_ALL_1Y_COUNTRY_CI" sheetId="141" r:id="rId141"/>
    <sheet name="FTS_PGR_ALL_1Y_COUNTRY_CI" sheetId="142" r:id="rId142"/>
    <sheet name="FTS_UG_ALL_1Y_FURLEV_E942" sheetId="143" r:id="rId143"/>
    <sheet name="FTS_ALL_ALL_1Y_FURLEV" sheetId="144" r:id="rId144"/>
    <sheet name="FTS_UG_ALL_1Y_FURFOE" sheetId="145" r:id="rId145"/>
    <sheet name="FTS_PGC_ALL_1Y_FURFOE" sheetId="146" r:id="rId146"/>
    <sheet name="FTS_PGR_ALL_1Y_FURFOE" sheetId="147" r:id="rId147"/>
    <sheet name="FTS_UG_ALL_1Y_BFOE_FURFOE" sheetId="148" r:id="rId148"/>
    <sheet name="FTS_PGC_ALL_1Y_BFOE_FURFOE" sheetId="149" r:id="rId149"/>
    <sheet name="FTS_PGR_ALL_1Y_BFOE_FURFOE" sheetId="150" r:id="rId150"/>
    <sheet name="FTS_UG_ALL_16-YY_FTEMP" sheetId="151" r:id="rId151"/>
    <sheet name="FTS_PGC_ALL_16-YY_FTEMP" sheetId="152" r:id="rId152"/>
    <sheet name="FTS_PGR_ALL_16-YY_FTEMP" sheetId="153" r:id="rId153"/>
    <sheet name="FTS_UG_ALL_1Y_BFOE" sheetId="154" r:id="rId154"/>
    <sheet name="FTS_PGC_ALL_1Y_BFOE" sheetId="155" r:id="rId155"/>
    <sheet name="FTS_PGR_ALL_1Y_BFOE" sheetId="156" r:id="rId156"/>
    <sheet name="SAT_UG_ALL_2Y_DG" sheetId="157" r:id="rId157"/>
    <sheet name="SAT_PGC_ALL_2Y_DG" sheetId="158" r:id="rId158"/>
    <sheet name="SAT_PGR_ALL_2Y_DG" sheetId="159" r:id="rId159"/>
    <sheet name="SAT_UG_ALL_2Y_AREA" sheetId="160" r:id="rId160"/>
    <sheet name="SAT_PGC_ALL_2Y_AREA" sheetId="161" r:id="rId161"/>
    <sheet name="SAT_PGR_ALL_2Y_AREA" sheetId="162" r:id="rId162"/>
    <sheet name="SAT_UG_UNI_2Y_AREA" sheetId="163" r:id="rId163"/>
    <sheet name="SAT_UG_NUHEI_2Y_AREA" sheetId="164" r:id="rId164"/>
    <sheet name="SUMMARY_ALL_ALL_1Y" sheetId="165" r:id="rId165"/>
    <sheet name="SUMMARY_ALL_ALL_1Y_1P" sheetId="166" r:id="rId166"/>
    <sheet name="SUMMARY_ALL_ALL_1Y_2P" sheetId="167" r:id="rId167"/>
    <sheet name="SUMMARY_ALL_ALL_1Y_3P" sheetId="168" r:id="rId168"/>
    <sheet name="RR_ALL_UNI_1Y_INST" sheetId="169" r:id="rId169"/>
    <sheet name="RR_ALL_NUHEI_1Y_INST" sheetId="170" r:id="rId170"/>
    <sheet name="RR_UG_ALL_1Y" sheetId="171" r:id="rId171"/>
    <sheet name="RR_PGC_ALL_1Y" sheetId="172" r:id="rId172"/>
    <sheet name="RR_PGR_ALL_1Y" sheetId="173" r:id="rId173"/>
    <sheet name="CHAR_ALL_ALL_1Y_INT_TYPE" sheetId="174" r:id="rId174"/>
    <sheet name="CHAR_UG_ALL_1Y_INT_TYPE" sheetId="175" r:id="rId175"/>
    <sheet name="CHAR_PGC_ALL_1Y_INT_TYPE" sheetId="176" r:id="rId176"/>
    <sheet name="CHAR_PGR_ALL_1Y_INT_TYPE" sheetId="177" r:id="rId177"/>
    <sheet name="CHAR_ALL_ALL_1Y_COUNTRY_AREA" sheetId="178" r:id="rId178"/>
    <sheet name="CHAR_UG_ALL_1Y_COUNTRY_AREA" sheetId="179" r:id="rId179"/>
    <sheet name="CHAR_PGC_ALL_1Y_COUNTRY_AREA" sheetId="180" r:id="rId180"/>
    <sheet name="CHAR_PGR_ALL_1Y_COUNTRY_AREA" sheetId="181" r:id="rId18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 i="181" l="1"/>
  <c r="A2" i="180"/>
  <c r="A2" i="179"/>
  <c r="A2" i="178"/>
  <c r="A2" i="177"/>
  <c r="A2" i="176"/>
  <c r="A2" i="175"/>
  <c r="A2" i="174"/>
  <c r="A2" i="173"/>
  <c r="A2" i="172"/>
  <c r="A2" i="171"/>
  <c r="A2" i="170"/>
  <c r="A2" i="169"/>
  <c r="A2" i="168"/>
  <c r="A2" i="167"/>
  <c r="A2" i="166"/>
  <c r="A2" i="165"/>
  <c r="A2" i="164"/>
  <c r="A2" i="163"/>
  <c r="A2" i="162"/>
  <c r="A2" i="161"/>
  <c r="A2" i="160"/>
  <c r="A2" i="159"/>
  <c r="A2" i="158"/>
  <c r="A2" i="157"/>
  <c r="A2" i="156"/>
  <c r="A2" i="155"/>
  <c r="A2" i="154"/>
  <c r="A2" i="153"/>
  <c r="A2" i="152"/>
  <c r="A2" i="151"/>
  <c r="A2" i="150"/>
  <c r="A2" i="149"/>
  <c r="A2" i="148"/>
  <c r="A2" i="147"/>
  <c r="A2" i="146"/>
  <c r="A2" i="145"/>
  <c r="A2" i="144"/>
  <c r="A2" i="143"/>
  <c r="A2" i="142"/>
  <c r="A2" i="141"/>
  <c r="A2" i="140"/>
  <c r="A2" i="139"/>
  <c r="A2" i="138"/>
  <c r="A2" i="137"/>
  <c r="A2" i="136"/>
  <c r="A2" i="135"/>
  <c r="A2" i="134"/>
  <c r="A2" i="133"/>
  <c r="A2" i="132"/>
  <c r="A2" i="131"/>
  <c r="A2" i="130"/>
  <c r="A2" i="129"/>
  <c r="A2" i="128"/>
  <c r="A2" i="127"/>
  <c r="A2" i="126"/>
  <c r="A2" i="125"/>
  <c r="A2" i="124"/>
  <c r="A2" i="123"/>
  <c r="A2" i="122"/>
  <c r="A2" i="121"/>
  <c r="A2" i="120"/>
  <c r="A2" i="119"/>
  <c r="A2" i="118"/>
  <c r="A2" i="117"/>
  <c r="A2" i="116"/>
  <c r="A2" i="115"/>
  <c r="A2" i="114"/>
  <c r="A2" i="113"/>
  <c r="A2" i="112"/>
  <c r="A2" i="111"/>
  <c r="A2" i="110"/>
  <c r="A2" i="109"/>
  <c r="A2" i="108"/>
  <c r="A2" i="107"/>
  <c r="A2" i="106"/>
  <c r="A2" i="105"/>
  <c r="A2" i="104"/>
  <c r="A2" i="103"/>
  <c r="A2" i="102"/>
  <c r="A2" i="101"/>
  <c r="A2" i="100"/>
  <c r="A2" i="99"/>
  <c r="A2" i="98"/>
  <c r="A2" i="97"/>
  <c r="A2" i="96"/>
  <c r="A2" i="95"/>
  <c r="A2" i="94"/>
  <c r="A2" i="93"/>
  <c r="A2" i="92"/>
  <c r="A2" i="91"/>
  <c r="A2" i="90"/>
  <c r="A2" i="89"/>
  <c r="A2" i="88"/>
  <c r="A2" i="87"/>
  <c r="A2" i="86"/>
  <c r="A2" i="85"/>
  <c r="A2" i="84"/>
  <c r="A2" i="83"/>
  <c r="A2" i="82"/>
  <c r="A2" i="81"/>
  <c r="A2" i="80"/>
  <c r="A2" i="79"/>
  <c r="A2" i="78"/>
  <c r="A2" i="77"/>
  <c r="A2" i="76"/>
  <c r="A2" i="75"/>
  <c r="A2" i="74"/>
  <c r="A2" i="73"/>
  <c r="A2" i="72"/>
  <c r="A2" i="71"/>
  <c r="A2" i="70"/>
  <c r="A2" i="69"/>
  <c r="A2" i="68"/>
  <c r="A2" i="67"/>
  <c r="A2" i="66"/>
  <c r="A2" i="65"/>
  <c r="A2" i="64"/>
  <c r="A2" i="63"/>
  <c r="A2" i="62"/>
  <c r="A2" i="61"/>
  <c r="A2" i="60"/>
  <c r="A2" i="59"/>
  <c r="A2" i="58"/>
  <c r="A2" i="57"/>
  <c r="A2" i="56"/>
  <c r="A2" i="55"/>
  <c r="A2" i="54"/>
  <c r="A2" i="53"/>
  <c r="A2" i="52"/>
  <c r="A2" i="51"/>
  <c r="A2" i="50"/>
  <c r="A2" i="49"/>
  <c r="A2" i="48"/>
  <c r="A2" i="47"/>
  <c r="A2" i="46"/>
  <c r="A2" i="45"/>
  <c r="A2" i="44"/>
  <c r="A2" i="43"/>
  <c r="A2" i="42"/>
  <c r="A2" i="41"/>
  <c r="A2" i="40"/>
  <c r="A2" i="39"/>
  <c r="A2" i="38"/>
  <c r="A2" i="37"/>
  <c r="A2" i="36"/>
  <c r="A2" i="35"/>
  <c r="A2" i="34"/>
  <c r="A2" i="33"/>
  <c r="A2" i="32"/>
  <c r="A2" i="31"/>
  <c r="A2" i="30"/>
  <c r="A2" i="29"/>
  <c r="A2" i="28"/>
  <c r="A2" i="27"/>
  <c r="A2" i="26"/>
  <c r="A2" i="25"/>
  <c r="A2" i="24"/>
  <c r="A2" i="23"/>
  <c r="A2" i="22"/>
  <c r="A2" i="21"/>
  <c r="A2" i="20"/>
  <c r="A2" i="19"/>
  <c r="A2" i="18"/>
  <c r="A2" i="17"/>
  <c r="A2" i="16"/>
  <c r="A2" i="15"/>
  <c r="A2" i="14"/>
  <c r="A2" i="13"/>
  <c r="A2" i="12"/>
  <c r="A2" i="11"/>
  <c r="A2" i="10"/>
  <c r="A2" i="9"/>
  <c r="A2" i="8"/>
  <c r="A2" i="7"/>
  <c r="A2" i="6"/>
  <c r="A2" i="5"/>
  <c r="A2" i="4"/>
  <c r="A2" i="3"/>
  <c r="A2" i="2"/>
  <c r="B183" i="1"/>
  <c r="B182" i="1"/>
  <c r="B181" i="1"/>
  <c r="B180" i="1"/>
  <c r="B179" i="1"/>
  <c r="B178" i="1"/>
  <c r="B177" i="1"/>
  <c r="B176" i="1"/>
  <c r="B175" i="1"/>
  <c r="B174" i="1"/>
  <c r="B173" i="1"/>
  <c r="B172" i="1"/>
  <c r="B171" i="1"/>
  <c r="B170" i="1"/>
  <c r="B169" i="1"/>
  <c r="B168" i="1"/>
  <c r="B167" i="1"/>
  <c r="B166" i="1"/>
  <c r="B165" i="1"/>
  <c r="B164" i="1"/>
  <c r="B163" i="1"/>
  <c r="B162" i="1"/>
  <c r="B161" i="1"/>
  <c r="B160" i="1"/>
  <c r="B159" i="1"/>
  <c r="B158" i="1"/>
  <c r="B157" i="1"/>
  <c r="B156" i="1"/>
  <c r="B155" i="1"/>
  <c r="B154" i="1"/>
  <c r="B153" i="1"/>
  <c r="B152" i="1"/>
  <c r="B151" i="1"/>
  <c r="B150" i="1"/>
  <c r="B149" i="1"/>
  <c r="B148" i="1"/>
  <c r="B147" i="1"/>
  <c r="B146" i="1"/>
  <c r="B145" i="1"/>
  <c r="B144" i="1"/>
  <c r="B143" i="1"/>
  <c r="B142" i="1"/>
  <c r="B141" i="1"/>
  <c r="B140" i="1"/>
  <c r="B139" i="1"/>
  <c r="B138" i="1"/>
  <c r="B137" i="1"/>
  <c r="B136" i="1"/>
  <c r="B135" i="1"/>
  <c r="B134" i="1"/>
  <c r="B133" i="1"/>
  <c r="B132" i="1"/>
  <c r="B131" i="1"/>
  <c r="B130" i="1"/>
  <c r="B129" i="1"/>
  <c r="B128" i="1"/>
  <c r="B127" i="1"/>
  <c r="B126" i="1"/>
  <c r="B125" i="1"/>
  <c r="B124" i="1"/>
  <c r="B123" i="1"/>
  <c r="B122" i="1"/>
  <c r="B121" i="1"/>
  <c r="B120" i="1"/>
  <c r="B119" i="1"/>
  <c r="B118" i="1"/>
  <c r="B117" i="1"/>
  <c r="B116" i="1"/>
  <c r="B115" i="1"/>
  <c r="B114" i="1"/>
  <c r="B113" i="1"/>
  <c r="B112" i="1"/>
  <c r="B111" i="1"/>
  <c r="B110" i="1"/>
  <c r="B109" i="1"/>
  <c r="B108" i="1"/>
  <c r="B107" i="1"/>
  <c r="B106" i="1"/>
  <c r="B105" i="1"/>
  <c r="B104" i="1"/>
  <c r="B103" i="1"/>
  <c r="B102" i="1"/>
  <c r="B101" i="1"/>
  <c r="B100" i="1"/>
  <c r="B99" i="1"/>
  <c r="B98" i="1"/>
  <c r="B97" i="1"/>
  <c r="B96" i="1"/>
  <c r="B95" i="1"/>
  <c r="B94" i="1"/>
  <c r="B93" i="1"/>
  <c r="B92" i="1"/>
  <c r="B91" i="1"/>
  <c r="B90" i="1"/>
  <c r="B89" i="1"/>
  <c r="B88" i="1"/>
  <c r="B87" i="1"/>
  <c r="B86" i="1"/>
  <c r="B85" i="1"/>
  <c r="B84" i="1"/>
  <c r="B83" i="1"/>
  <c r="B82" i="1"/>
  <c r="B81" i="1"/>
  <c r="B80" i="1"/>
  <c r="B79" i="1"/>
  <c r="B78" i="1"/>
  <c r="B77" i="1"/>
  <c r="B76" i="1"/>
  <c r="B75" i="1"/>
  <c r="B74" i="1"/>
  <c r="B73" i="1"/>
  <c r="B72" i="1"/>
  <c r="B71" i="1"/>
  <c r="B70" i="1"/>
  <c r="B69" i="1"/>
  <c r="B68" i="1"/>
  <c r="B67" i="1"/>
  <c r="B66" i="1"/>
  <c r="B65" i="1"/>
  <c r="B64" i="1"/>
  <c r="B63" i="1"/>
  <c r="B62" i="1"/>
  <c r="B61" i="1"/>
  <c r="B60" i="1"/>
  <c r="B59" i="1"/>
  <c r="B58" i="1"/>
  <c r="B57" i="1"/>
  <c r="B56" i="1"/>
  <c r="B55" i="1"/>
  <c r="B54" i="1"/>
  <c r="B53" i="1"/>
  <c r="B52" i="1"/>
  <c r="B51" i="1"/>
  <c r="B50" i="1"/>
  <c r="B49" i="1"/>
  <c r="B48" i="1"/>
  <c r="B47" i="1"/>
  <c r="B46" i="1"/>
  <c r="B45" i="1"/>
  <c r="B44" i="1"/>
  <c r="B43" i="1"/>
  <c r="B42" i="1"/>
  <c r="B41" i="1"/>
  <c r="B40" i="1"/>
  <c r="B39" i="1"/>
  <c r="B38" i="1"/>
  <c r="B37" i="1"/>
  <c r="B36" i="1"/>
  <c r="B35" i="1"/>
  <c r="B34" i="1"/>
  <c r="B33" i="1"/>
  <c r="B32" i="1"/>
  <c r="B31" i="1"/>
  <c r="B30" i="1"/>
  <c r="B29" i="1"/>
  <c r="B28" i="1"/>
  <c r="B27" i="1"/>
  <c r="B26" i="1"/>
  <c r="B25" i="1"/>
  <c r="B24" i="1"/>
  <c r="B23" i="1"/>
  <c r="B22" i="1"/>
  <c r="B21" i="1"/>
  <c r="B20" i="1"/>
  <c r="B19" i="1"/>
  <c r="B18" i="1"/>
  <c r="B17" i="1"/>
  <c r="B16" i="1"/>
  <c r="B15" i="1"/>
  <c r="B14" i="1"/>
  <c r="B13" i="1"/>
  <c r="B12" i="1"/>
  <c r="B11" i="1"/>
  <c r="B10" i="1"/>
  <c r="B9" i="1"/>
  <c r="B8" i="1"/>
  <c r="B7" i="1"/>
  <c r="B6" i="1"/>
  <c r="B5" i="1"/>
  <c r="B4" i="1"/>
</calcChain>
</file>

<file path=xl/sharedStrings.xml><?xml version="1.0" encoding="utf-8"?>
<sst xmlns="http://schemas.openxmlformats.org/spreadsheetml/2006/main" count="30895" uniqueCount="3786">
  <si>
    <t>GOS 2025 Tables and Figures</t>
  </si>
  <si>
    <t>Category</t>
  </si>
  <si>
    <t>Sheet</t>
  </si>
  <si>
    <t>Report</t>
  </si>
  <si>
    <t>Title</t>
  </si>
  <si>
    <t>Course level</t>
  </si>
  <si>
    <t>Provider type</t>
  </si>
  <si>
    <t>Overall</t>
  </si>
  <si>
    <t>Table 05</t>
  </si>
  <si>
    <t xml:space="preserve">Employment (FTE, OE, LF, SAL) and study outcomes among all course levels from all provider types by provider type, 2024 - 2025 </t>
  </si>
  <si>
    <t>ALL</t>
  </si>
  <si>
    <t>Figure 05</t>
  </si>
  <si>
    <t>Employment (FTE, OE, LF, SAL) and study outcomes among all course levels from all provider types by course level, 2023 - 2025</t>
  </si>
  <si>
    <t>Employment outcomes</t>
  </si>
  <si>
    <t>Employment outcomes (FTE, OE, LF), 2024-2025 among undergraduates from universities by study area</t>
  </si>
  <si>
    <t>UG</t>
  </si>
  <si>
    <t>UNI</t>
  </si>
  <si>
    <t>Employment outcomes (FTE, OE, LF), 2024-2025 among undergraduates from non-university higher education institutes (NUHEIs) by study area</t>
  </si>
  <si>
    <t>NUHEI</t>
  </si>
  <si>
    <t>Figure 09, Figure 20</t>
  </si>
  <si>
    <t>Employment outcomes (FTE, OE, LF), 2024-2025 among undergraduates from all provider types by study area</t>
  </si>
  <si>
    <t>Employment outcomes (FTE, OE, LF), 2024-2025 among postgraduate coursework students from all provider types by study area</t>
  </si>
  <si>
    <t>PGC</t>
  </si>
  <si>
    <t>Figure 09</t>
  </si>
  <si>
    <t>Employment outcomes (FTE, OE, LF), 2024-2025 among postgraduate research students from all provider types by study area</t>
  </si>
  <si>
    <t>PGR</t>
  </si>
  <si>
    <t>Employment outcomes (FTE, OE, LF) among undergraduates and all provider types by gender, 2024-2025</t>
  </si>
  <si>
    <t>Employment outcomes (FTE, OE, LF) among postgraduate coursework students and all provider types by gender, 2024-2025</t>
  </si>
  <si>
    <t>Employment outcomes (FTE, OE, LF) among postgraduate research students and all provider types by gender, 2024-2025</t>
  </si>
  <si>
    <t>Employment outcomes (FTE, OE, LF), 2024-2025 among undergraduates from all provider types by demographic group</t>
  </si>
  <si>
    <t>Employment outcomes (FTE, OE, LF), 2024-2025 among postgraduate coursework students from all provider types by demographic group</t>
  </si>
  <si>
    <t>Employment outcomes (FTE, OE, LF), 2024-2025 among postgraduate research students from all provider types by demographic group</t>
  </si>
  <si>
    <t>Employment outcomes (FTE, OE, LF), 2024-2025 among undergraduates from universities by demographic group</t>
  </si>
  <si>
    <t>Employment outcomes (FTE, OE, LF), 2024-2025 among undergraduates from non-university higher education institutes (NUHEIs) by demographic group</t>
  </si>
  <si>
    <t>Employment outcomes (FTE, OE, LF, SAL) among undergraduates from all provider types by full-time study status by gender, 2025</t>
  </si>
  <si>
    <t>Employment outcomes (FTE, OE, LF, SAL) among postgraduate coursework students from all provider types by full-time study status by gender, 2025</t>
  </si>
  <si>
    <t>Employment outcomes (FTE, OE, LF, SAL) among postgraduate research students from all provider types by full-time study status by gender, 2025</t>
  </si>
  <si>
    <t>Employment outcomes (FTE, OE, LF), 2024-2025 among undergraduates from all provider types by 45 study areas</t>
  </si>
  <si>
    <t>Employment outcomes (FTE, OE, LF), 2024-2025 among postgraduate coursework students from all provider types by 45 study areas</t>
  </si>
  <si>
    <t>Employment outcomes (FTE, OE, LF), 2024-2025 among postgraduate research students from all provider types by 45 study areas</t>
  </si>
  <si>
    <t>Employment outcomes (FTE, OE, LF, SAL) among undergraduates from all provider types by residence at time of survey (In Australia, Overseas), 2025</t>
  </si>
  <si>
    <t>Employment outcomes (FTE, OE, LF, SAL) among postgraduate coursework students from all provider types by residence at time of survey (In Australia, Overseas), 2025</t>
  </si>
  <si>
    <t>Employment outcomes (FTE, OE, LF, SAL) among postgraduate research students from all provider types by residence at time of survey (In Australia, Overseas), 2025</t>
  </si>
  <si>
    <t>Table 08</t>
  </si>
  <si>
    <t>Employment outcomes (FTE, OE, LF, SAL) among undergraduates from all provider types by home country of international graduates, 2025</t>
  </si>
  <si>
    <t>Figure 04, Table 09</t>
  </si>
  <si>
    <t>Employment outcomes (FTE, OE, LF, SAL) among postgraduate coursework students from all provider types by home country of international graduates, 2025</t>
  </si>
  <si>
    <t>Table 10</t>
  </si>
  <si>
    <t>Employment outcomes (FTE, OE, LF, SAL) among postgraduate research students from all provider types by home country of international graduates, 2025</t>
  </si>
  <si>
    <t>Employment outcomes (FTE, OE, LF, SAL) among undergraduates from all provider types by survey round, 2023-2025</t>
  </si>
  <si>
    <t>Employment outcomes (FTE, OE, LF, SAL) among postgraduate coursework students from all provider types by survey round, 2023-2025</t>
  </si>
  <si>
    <t>Employment outcomes (FTE, OE, LF, SAL) among postgraduate research students from all provider types by survey round, 2023-2025</t>
  </si>
  <si>
    <t>Figure 07</t>
  </si>
  <si>
    <t>Proportion employed full-time, 2016-2025 among undergraduates from all provider types by citizenship indicator, residence at time of survey (In Australia, Overseas) and age</t>
  </si>
  <si>
    <t>Proportion employed full-time, 2016-2025 among postgraduate coursework students from all provider types by citizenship indicator, residence at time of survey (In Australia, Overseas) and age</t>
  </si>
  <si>
    <t>Proportion employed full-time, 2016-2025 among postgraduate research students from all provider types by citizenship indicator, residence at time of survey (In Australia, Overseas) and age</t>
  </si>
  <si>
    <t>Figure 21</t>
  </si>
  <si>
    <t>Proportion employed full-time, 2023-2025, with 90% confidence intervals among undergraduates from universities by institution</t>
  </si>
  <si>
    <t>Figure 23</t>
  </si>
  <si>
    <t>Proportion employed full-time, 2023-2025, with 90% confidence intervals among postgraduate coursework students from universities by institution</t>
  </si>
  <si>
    <t>Proportion employed full-time, 2023-2025, with 90% confidence intervals among postgraduate research students from universities by institution</t>
  </si>
  <si>
    <t>Proportion employed full-time, 2023-2025, with 90% confidence intervals among undergraduates from non-university higher education institutes (NUHEIs) by institution</t>
  </si>
  <si>
    <t>Proportion employed full-time, 2023-2025, with 90% confidence intervals among postgraduate coursework students from non-university higher education institutes (NUHEIs) by institution</t>
  </si>
  <si>
    <t>Employment outcomes (FTE, OE, LF, SAL), 2023-2025 among undergraduates from universities by institution</t>
  </si>
  <si>
    <t>Employment outcomes (FTE, OE, LF, SAL), 2023-2025 among postgraduate coursework students from universities by institution</t>
  </si>
  <si>
    <t>Employment outcomes (FTE, OE, LF, SAL), 2023-2025 among postgraduate research students from universities by institution</t>
  </si>
  <si>
    <t>Table 06</t>
  </si>
  <si>
    <t>Employment outcomes (FTE, OE, LF, SAL), 2023-2025 among undergraduates from non-university higher education institutes (NUHEIs) by institution</t>
  </si>
  <si>
    <t>Table 07</t>
  </si>
  <si>
    <t>Employment outcomes (FTE, OE, LF, SAL), 2023-2025 among postgraduate coursework students from non-university higher education institutes (NUHEIs) by institution</t>
  </si>
  <si>
    <t>Employment outcomes (FTE, OE, LF, SAL) among undergraduates from universities by gender, 2024-2025</t>
  </si>
  <si>
    <t>Employment outcomes (FTE, OE, LF, SAL) among undergraduates from non-university higher education institutes (NUHEIs) by gender, 2024-2025</t>
  </si>
  <si>
    <t>Median annual full-time salaries ($) by gender, 2024 and 2025 among undergraduates from all provider types by study area</t>
  </si>
  <si>
    <t>Median annual full-time salaries ($) by gender, 2024 and 2025 among postgraduate coursework students from all provider types by study area</t>
  </si>
  <si>
    <t>Median annual full-time salaries ($) by gender, 2024 and 2025 among postgraduate research students from all provider types by study area</t>
  </si>
  <si>
    <t>Median annual full-time salaries ($) by gender, 2024 and 2025 among undergraduates from all provider types by demographic group</t>
  </si>
  <si>
    <t>Median annual full-time salaries ($) by gender, 2024 and 2025 among postgraduate coursework students from all provider types by demographic group</t>
  </si>
  <si>
    <t>Median annual full-time salaries ($) by gender, 2024 and 2025 among postgraduate research students from all provider types by demographic group</t>
  </si>
  <si>
    <t>Median annual full-time salaries ($) by gender, 2024 and 2025 among undergraduates from all provider types by 45 study areas</t>
  </si>
  <si>
    <t>Median annual full-time salaries ($) by gender, 2024 and 2025 among postgraduate coursework students from all provider types by 45 study areas</t>
  </si>
  <si>
    <t>Median annual full-time salaries ($) by gender, 2024 and 2025 among postgraduate research students from all provider types by 45 study areas</t>
  </si>
  <si>
    <t>Figure 22</t>
  </si>
  <si>
    <t>Median annual full-time salaries ($), 2023-2025, with 90% confidence intervals among undergraduates from universities by institution</t>
  </si>
  <si>
    <t>Figure 24</t>
  </si>
  <si>
    <t>Median annual full-time salaries ($), 2023-2025, with 90% confidence intervals among postgraduate coursework students from universities by institution</t>
  </si>
  <si>
    <t>Median annual full-time salaries ($), 2023-2025, with 90% confidence intervals among postgraduate research students from universities by institution</t>
  </si>
  <si>
    <t>Median annual full-time salaries ($), 2023-2025, with 90% confidence intervals among undergraduates from non-university higher education institutes (NUHEIs) by institution</t>
  </si>
  <si>
    <t>Figure 11</t>
  </si>
  <si>
    <t>Median annual full-time salaries ($), 2016-2025 among undergraduates from all provider types by citizenship</t>
  </si>
  <si>
    <t>Median annual full-time salaries ($), 2016-2025 among postgraduate coursework students from all provider types by citizenship</t>
  </si>
  <si>
    <t>Median annual full-time salaries ($), 2016-2025 among postgraduate research students from all provider types by citizenship</t>
  </si>
  <si>
    <t>Part-time employment as a proportion of all employed graduates by gender 2025 among undergraduates from all provider types by study area</t>
  </si>
  <si>
    <t>Figure 12, Table 01</t>
  </si>
  <si>
    <t>Proportion of employed seeking or not seeking more hours among undergraduates and all provider types by gender, 2025</t>
  </si>
  <si>
    <t>Proportion of employed seeking or not seeking more hours among postgraduate coursework students and all provider types by gender, 2025</t>
  </si>
  <si>
    <t>Proportion of employed seeking or not seeking more hours among postgraduate research students and all provider types by gender, 2025</t>
  </si>
  <si>
    <t>Figure 10</t>
  </si>
  <si>
    <t>Share of employed part-time and full-time among undergraduates from all provider types by year 2016 - 2025</t>
  </si>
  <si>
    <t>Share of employed part-time and full-time among postgraduate coursework students from all provider types by year 2016 - 2025</t>
  </si>
  <si>
    <t>Share of employed part-time and full-time among postgraduate research students from all provider types by year 2016 - 2025</t>
  </si>
  <si>
    <t>Figure 08</t>
  </si>
  <si>
    <t>Passive job-seekers as a proportion of those looking for full-time work among all course levels from all provider types by citizenship indicator and study level, 2025</t>
  </si>
  <si>
    <t>Hours worked</t>
  </si>
  <si>
    <t>Employment outcomes (FTE, OE) among undergraduates from all provider types by average actual and usual hours worked per week 2023-2025</t>
  </si>
  <si>
    <t>Employment outcomes (FTE, OE) among postgraduate coursework students from all provider types by average actual and usual hours worked per week 2023-2025</t>
  </si>
  <si>
    <t>Employment outcomes (FTE, OE) among postgraduate research students from all provider types by average actual and usual hours worked per week 2023-2025</t>
  </si>
  <si>
    <t>Employment outcomes (FTE, OE) among undergraduates from all provider types by average actual and usual hours worked per week by survey round 2023-2025</t>
  </si>
  <si>
    <t>Employment outcomes (FTE, OE) among postgraduate coursework students from all provider types by average actual and usual hours worked per week by survey round 2023-2025</t>
  </si>
  <si>
    <t>Employment outcomes (FTE, OE) among postgraduate research students from all provider types by average actual and usual hours worked per week by survey round 2023-2025</t>
  </si>
  <si>
    <t>Away from work</t>
  </si>
  <si>
    <t>Proportion of employed who were away from work (FTE, PTE, OE) among undergraduates from all provider types by survey round, 2023-2025</t>
  </si>
  <si>
    <t>Proportion of employed who were away from work (FTE, PTE, OE) among postgraduate coursework students from all provider types by survey round, 2023-2025</t>
  </si>
  <si>
    <t>Proportion of employed who were away from work (FTE, PTE, OE) among postgraduate research students from all provider types by survey round, 2023-2025</t>
  </si>
  <si>
    <t>Proportion of employed who were away from work (FTE, PTE, OE) among undergraduates from all provider types by year 2023 - 2025</t>
  </si>
  <si>
    <t>Proportion of employed who were away from work (FTE, PTE, OE) among postgraduate coursework students from all provider types by year 2023 - 2025</t>
  </si>
  <si>
    <t>Proportion of employed who were away from work (FTE, PTE, OE) among postgraduate research students from all provider types by year 2023 - 2025</t>
  </si>
  <si>
    <t>Occupation</t>
  </si>
  <si>
    <t>Figure 13</t>
  </si>
  <si>
    <t>Occupation level among undergraduates and all provider types by employment outcomes (FTE, OE) by gender, 2025</t>
  </si>
  <si>
    <t>Occupation level among postgraduate coursework students and all provider types by employment outcomes (FTE, OE) by gender, 2025</t>
  </si>
  <si>
    <t>Occupation level among postgraduate research students and all provider types by employment outcomes (FTE, OE) by gender, 2025</t>
  </si>
  <si>
    <t>Occupation level among undergraduates and universities by employment outcomes (FTE, OE) by gender, 2025</t>
  </si>
  <si>
    <t>Occupation level among undergraduates and non-university higher education institutes (NUHEIs) by employment outcomes (FTE, OE) by gender, 2025</t>
  </si>
  <si>
    <t>Occupation level, overall employed, 2025, among undergraduates from all provider types by study area</t>
  </si>
  <si>
    <t>Occupation level, overall employed, 2025, among postgraduate coursework students from all provider types by study area</t>
  </si>
  <si>
    <t>Occupation level, overall employed, 2025, among postgraduate research students from all provider types by study area</t>
  </si>
  <si>
    <t>Occupation level, overall employed, 2025, among undergraduates from universities by study area</t>
  </si>
  <si>
    <t>Occupation level, overall employed, 2025, among undergraduates from all provider types by 45 study areas</t>
  </si>
  <si>
    <t>Occupation level, overall employed, 2025, among undergraduates from all provider types by broad field of education</t>
  </si>
  <si>
    <t>Occupation level, overall employed, 2025, among postgraduate coursework students from all provider types by broad field of education</t>
  </si>
  <si>
    <t>Occupation level, overall employed, 2025, among postgraduate research students from all provider types by broad field of education</t>
  </si>
  <si>
    <t>Occupation level, full-time employed, 2025, among undergraduates from all provider types by study area</t>
  </si>
  <si>
    <t>Occupation level, full-time employed, 2025, among postgraduate coursework students from all provider types by study area</t>
  </si>
  <si>
    <t>Occupation level, full-time employed, 2025, among postgraduate research students from all provider types by study area</t>
  </si>
  <si>
    <t>Occupation level, full-time employed, 2025, among undergraduates from all provider types by broad field of education</t>
  </si>
  <si>
    <t>Occupation level, full-time employed, 2025, among postgraduate coursework students from all provider types by broad field of education</t>
  </si>
  <si>
    <t>Occupation level, full-time employed, 2025, among postgraduate research students from all provider types by broad field of education</t>
  </si>
  <si>
    <t>Reasons</t>
  </si>
  <si>
    <t>Perceived overqualification and main reason for working in a job that doesn’t fully use skills and education, 2025 among undergraduates from all provider types by study area</t>
  </si>
  <si>
    <t>Perceived overqualification and main reason for working in a job that doesn’t fully use skills and education, 2025 among postgraduate coursework students from all provider types by study area</t>
  </si>
  <si>
    <t>Perceived overqualification and main reason for working in a job that doesn’t fully use skills and education, 2025 among postgraduate research students from all provider types by study area</t>
  </si>
  <si>
    <t>Table 03</t>
  </si>
  <si>
    <t>Reason working in a job that does not fully use skills and educations among undergraduates and all provider types by employment outcomes (FTE, OE) 2025</t>
  </si>
  <si>
    <t>Reason working in a job that does not fully use skills and educations among postgraduate coursework students and all provider types by employment outcomes (FTE, OE) 2025</t>
  </si>
  <si>
    <t>Reason working in a job that does not fully use skills and educations among postgraduate research students and all provider types by employment outcomes (FTE, OE) 2025</t>
  </si>
  <si>
    <t>Table 01</t>
  </si>
  <si>
    <t>Reason for not working more hours for part-time employed among undergraduates and all provider types by preference for more hours and gender 2025</t>
  </si>
  <si>
    <t>Reason for not working more hours for part-time employed among postgraduate coursework students and all provider types by preference for more hours and gender 2025</t>
  </si>
  <si>
    <t>Reason for not working more hours for part-time employed among postgraduate research students and all provider types by preference for more hours and gender 2025</t>
  </si>
  <si>
    <t>Figure 06</t>
  </si>
  <si>
    <t>Main reasons graduates are not in the labour force among undergraduates and all provider types by 2025</t>
  </si>
  <si>
    <t>Main reasons graduates are not in the labour force among postgraduate coursework students and all provider types by 2025</t>
  </si>
  <si>
    <t>Main reasons graduates are not in the labour force among postgraduate research students and all provider types by 2025</t>
  </si>
  <si>
    <t>Qualification importance</t>
  </si>
  <si>
    <t>Importance of qualification among undergraduates and all provider types by employment outcomes (FTE, OE) 2025</t>
  </si>
  <si>
    <t>Importance of qualification among postgraduate coursework students and all provider types by employment outcomes (FTE, OE) 2025</t>
  </si>
  <si>
    <t>Importance of qualification among postgraduate research students and all provider types by employment outcomes (FTE, OE) 2025</t>
  </si>
  <si>
    <t>Perceived overqualification</t>
  </si>
  <si>
    <t>Perceived overqualification, 2025, among undergraduates from all provider types by study area</t>
  </si>
  <si>
    <t>Perceived overqualification, 2025, among postgraduate coursework students from all provider types by study area</t>
  </si>
  <si>
    <t>Perceived overqualification, 2025, among postgraduate research students from all provider types by study area</t>
  </si>
  <si>
    <t>Table 02</t>
  </si>
  <si>
    <t>Occupation does not fully use skills or education among all course levels and all provider types by employment outcomes (FTE, OE) 2025</t>
  </si>
  <si>
    <t>Course preparedness</t>
  </si>
  <si>
    <t>Course prepared them well or very well for current job, 2025, among undergraduates from all provider types by study area</t>
  </si>
  <si>
    <t>Course prepared them well or very well for current job, 2025, among postgraduate coursework students from all provider types by study area</t>
  </si>
  <si>
    <t>Course prepared them well or very well for current job, 2025, among postgraduate research students from all provider types by study area</t>
  </si>
  <si>
    <t>Course prepared them well or very well for managerial or professional occupations, full-time employed, among undergraduates from all provider types by study area, 2025</t>
  </si>
  <si>
    <t>Course prepared them well or very well for managerial or professional occupations, full-time employed, among postgraduate coursework students from all provider types by study area, 2025</t>
  </si>
  <si>
    <t>Course prepared them well or very well for managerial or professional occupations, full-time employed, among postgraduate research students from all provider types by study area, 2025</t>
  </si>
  <si>
    <t>Extent to which qualification prepared among undergraduates and all provider types by employment outcomes (FTE, OE) 2025</t>
  </si>
  <si>
    <t>Extent to which qualification prepared among postgraduate coursework students and all provider types by employment outcomes (FTE, OE) 2025</t>
  </si>
  <si>
    <t>Extent to which qualification prepared among postgraduate research students and all provider types by employment outcomes (FTE, OE) 2025</t>
  </si>
  <si>
    <t>Further study</t>
  </si>
  <si>
    <t>Further full-time study by gender among undergraduates from all provider types by study area, 2025</t>
  </si>
  <si>
    <t>Further full-time study by gender among postgraduate coursework students from all provider types by study area, 2025</t>
  </si>
  <si>
    <t>Further full-time study by gender among postgraduate research students from all provider types by study area, 2025</t>
  </si>
  <si>
    <t>Figure 14</t>
  </si>
  <si>
    <t>Further full-time study among undergraduates from all provider types by demographic group, 2025</t>
  </si>
  <si>
    <t>Further full-time study among postgraduate coursework students from all provider types by demographic group, 2025</t>
  </si>
  <si>
    <t>Further full-time study among postgraduate research students from all provider types by demographic group, 2025</t>
  </si>
  <si>
    <t>Further full-time study, 2023-2025 among undergraduates from all provider types by residence at time of survey (In Australia, Overseas)</t>
  </si>
  <si>
    <t>Further full-time study, 2023-2025 among postgraduate coursework students from all provider types by residence at time of survey (In Australia, Overseas)</t>
  </si>
  <si>
    <t>Further full-time study, 2023-2025 among postgraduate research students from all provider types by residence at time of survey (In Australia, Overseas)</t>
  </si>
  <si>
    <t>Further full-time study among undergraduates from all provider types by home country of international graduates, 2025</t>
  </si>
  <si>
    <t>Table 09</t>
  </si>
  <si>
    <t>Further full-time study among postgraduate coursework students from all provider types by home country of international graduates, 2025</t>
  </si>
  <si>
    <t>Further full-time study among postgraduate research students from all provider types by home country of international graduates, 2025</t>
  </si>
  <si>
    <t>Figure 15</t>
  </si>
  <si>
    <t>Further full-time study level among undergraduates from all provider types by citizenship indicator and age, 2025</t>
  </si>
  <si>
    <t>Further full-time study level among all course levels from all provider types by original study level,  2025</t>
  </si>
  <si>
    <t>Table 04</t>
  </si>
  <si>
    <t>Current further study: field of education among undergraduates and all provider types by further full-time study, 2025</t>
  </si>
  <si>
    <t>Current further study: field of education among postgraduate coursework students and all provider types by further full-time study, 2025</t>
  </si>
  <si>
    <t>Current further study: field of education among postgraduate research students and all provider types by further full-time study, 2025</t>
  </si>
  <si>
    <t>Figure 18</t>
  </si>
  <si>
    <t>Broad field of education among undergraduates and all provider types by further full-time study, 2025</t>
  </si>
  <si>
    <t>Broad field of education among postgraduate coursework students and all provider types by further full-time study, 2025</t>
  </si>
  <si>
    <t>Broad field of education among postgraduate research students and all provider types by further full-time study, 2025</t>
  </si>
  <si>
    <t>Employed full-time while in further study among undergraduates from all provider types by year 2016 - 2025</t>
  </si>
  <si>
    <t>Employed full-time while in further study among postgraduate coursework students from all provider types by year 2016 - 2025</t>
  </si>
  <si>
    <t>Employed full-time while in further study among postgraduate research students from all provider types by year 2016 - 2025</t>
  </si>
  <si>
    <t>Figure 16</t>
  </si>
  <si>
    <t>Further full-time study among undergraduates from all provider types by broad field of education, 2025</t>
  </si>
  <si>
    <t>Figure 17</t>
  </si>
  <si>
    <t>Further full-time study among postgraduate coursework students from all provider types by broad field of education, 2025</t>
  </si>
  <si>
    <t>Further full-time study among postgraduate research students from all provider types by broad field of education, 2025</t>
  </si>
  <si>
    <t>Graduate satisfaction</t>
  </si>
  <si>
    <t>Figure 25</t>
  </si>
  <si>
    <t>Satisfaction (% agreement) 2024-2025 among undergraduates from all provider types by demographic group</t>
  </si>
  <si>
    <t>Satisfaction (% agreement) 2024-2025 among postgraduate coursework students from all provider types by demographic group</t>
  </si>
  <si>
    <t>Figure 26</t>
  </si>
  <si>
    <t>Satisfaction (% agreement) 2024-2025 among postgraduate research students from all provider types by demographic group</t>
  </si>
  <si>
    <t>Satisfaction (% agreement) 2024-2025 among undergraduates from all provider types by study area 21</t>
  </si>
  <si>
    <t>Satisfaction (% agreement) 2024-2025 among postgraduate coursework students from all provider types by study area 21</t>
  </si>
  <si>
    <t>Satisfaction (% agreement) 2024-2025 among postgraduate research students from all provider types by study area 21</t>
  </si>
  <si>
    <t>Satisfaction (% agreement) 2024-2025 among undergraduates from universities by study area 21</t>
  </si>
  <si>
    <t>Satisfaction (% agreement) 2024-2025 among undergraduates from non-university higher education institutes (NUHEIs) by study area 21</t>
  </si>
  <si>
    <t>Summary</t>
  </si>
  <si>
    <t>Collection summary among all course levels from all provider types by GOS collection period, 2025</t>
  </si>
  <si>
    <t>Collection summary among all course levels from all provider types by GOS collection period, 2024</t>
  </si>
  <si>
    <t>Collection summary among all course levels from all provider types by GOS collection period, 2023</t>
  </si>
  <si>
    <t>Collection summary among all course levels from all provider types by GOS collection period, 2022</t>
  </si>
  <si>
    <t>Operational</t>
  </si>
  <si>
    <t>Response rates Nov 2024, Feb and May 2025 collections among all course levels from universities by institution</t>
  </si>
  <si>
    <t>Response rates Nov 2024, Feb and May 2025 collections among all course levels from non-university higher education institutes (NUHEIs) by institution</t>
  </si>
  <si>
    <t>Response rates Nov 2024, Feb and May 2025 collections among undergraduates from all provider types by provider types</t>
  </si>
  <si>
    <t>Response rates Nov 2024, Feb and May 2025 collections among postgraduate coursework students from all provider types by provider types</t>
  </si>
  <si>
    <t>Response rates Nov 2024, Feb and May 2025 collections among postgraduate research students from all provider types by provider types</t>
  </si>
  <si>
    <t>Figure 01</t>
  </si>
  <si>
    <t>Respondent characteristics among all course levels and all provider types, 2025</t>
  </si>
  <si>
    <t>Figure 02-03</t>
  </si>
  <si>
    <t>Respondent characteristics among undergraduates and all provider types, 2025</t>
  </si>
  <si>
    <t>Respondent characteristics among postgraduate coursework students and all provider types, 2025</t>
  </si>
  <si>
    <t>Respondent characteristics among postgraduate research students and all provider types, 2025</t>
  </si>
  <si>
    <t>Figure 19</t>
  </si>
  <si>
    <t>Respondent characteristics, 2025 among all course levels from all provider types by study area 21</t>
  </si>
  <si>
    <t>Figure 19, Figure 27</t>
  </si>
  <si>
    <t>Respondent characteristics, 2025 among undergraduates from all provider types by study area 21</t>
  </si>
  <si>
    <t>Figure 19, Figure 28</t>
  </si>
  <si>
    <t>Respondent characteristics, 2025 among postgraduate coursework students from all provider types by study area 21</t>
  </si>
  <si>
    <t>Respondent characteristics, 2025 among postgraduate research students from all provider types by study area 21</t>
  </si>
  <si>
    <t/>
  </si>
  <si>
    <t>Full-time employment</t>
  </si>
  <si>
    <t>Overall employment</t>
  </si>
  <si>
    <t>Labour force participation rate</t>
  </si>
  <si>
    <t>Median annual full-time salaries ($)</t>
  </si>
  <si>
    <t>In full-time study (%)</t>
  </si>
  <si>
    <t>Undergraduate 2024</t>
  </si>
  <si>
    <t>Universities</t>
  </si>
  <si>
    <t>51.0</t>
  </si>
  <si>
    <t>65.1</t>
  </si>
  <si>
    <t>80.8</t>
  </si>
  <si>
    <t>68,900</t>
  </si>
  <si>
    <t>34.8</t>
  </si>
  <si>
    <t>NUHEIs</t>
  </si>
  <si>
    <t>59.9</t>
  </si>
  <si>
    <t>74.9</t>
  </si>
  <si>
    <t>89.4</t>
  </si>
  <si>
    <t>63,300</t>
  </si>
  <si>
    <t>21.8</t>
  </si>
  <si>
    <t>All institutions</t>
  </si>
  <si>
    <t>52.3</t>
  </si>
  <si>
    <t>66.5</t>
  </si>
  <si>
    <t>81.9</t>
  </si>
  <si>
    <t>68,000</t>
  </si>
  <si>
    <t>33.4</t>
  </si>
  <si>
    <t>Undergraduate 2025</t>
  </si>
  <si>
    <t>50.5</t>
  </si>
  <si>
    <t>69.7</t>
  </si>
  <si>
    <t>73.9</t>
  </si>
  <si>
    <t>70,000</t>
  </si>
  <si>
    <t>33.9</t>
  </si>
  <si>
    <t>52.5</t>
  </si>
  <si>
    <t>77.8</t>
  </si>
  <si>
    <t>83.6</t>
  </si>
  <si>
    <t>66,900</t>
  </si>
  <si>
    <t>25.4</t>
  </si>
  <si>
    <t>50.8</t>
  </si>
  <si>
    <t>70.7</t>
  </si>
  <si>
    <t>33.1</t>
  </si>
  <si>
    <t>Postgraduate coursework 2024</t>
  </si>
  <si>
    <t>55.6</t>
  </si>
  <si>
    <t>91.1</t>
  </si>
  <si>
    <t>16.8</t>
  </si>
  <si>
    <t>61.2</t>
  </si>
  <si>
    <t>76.3</t>
  </si>
  <si>
    <t>91.7</t>
  </si>
  <si>
    <t>65,000</t>
  </si>
  <si>
    <t>29.2</t>
  </si>
  <si>
    <t>56.1</t>
  </si>
  <si>
    <t>70.4</t>
  </si>
  <si>
    <t>18.0</t>
  </si>
  <si>
    <t>Postgraduate coursework 2025</t>
  </si>
  <si>
    <t>73.1</t>
  </si>
  <si>
    <t>87.5</t>
  </si>
  <si>
    <t>14.8</t>
  </si>
  <si>
    <t>50.3</t>
  </si>
  <si>
    <t>76.8</t>
  </si>
  <si>
    <t>84.8</t>
  </si>
  <si>
    <t>62,600</t>
  </si>
  <si>
    <t>26.0</t>
  </si>
  <si>
    <t>52.2</t>
  </si>
  <si>
    <t>73.7</t>
  </si>
  <si>
    <t>87.1</t>
  </si>
  <si>
    <t>69,400</t>
  </si>
  <si>
    <t>16.5</t>
  </si>
  <si>
    <t>Postgraduate research 2024</t>
  </si>
  <si>
    <t>77.5</t>
  </si>
  <si>
    <t>86.7</t>
  </si>
  <si>
    <t>96.0</t>
  </si>
  <si>
    <t>95,600</t>
  </si>
  <si>
    <t>11.2</t>
  </si>
  <si>
    <t>n/a</t>
  </si>
  <si>
    <t>96.1</t>
  </si>
  <si>
    <t>11.3</t>
  </si>
  <si>
    <t>Postgraduate research 2025</t>
  </si>
  <si>
    <t>71.8</t>
  </si>
  <si>
    <t>83.9</t>
  </si>
  <si>
    <t>91.9</t>
  </si>
  <si>
    <t>100,000</t>
  </si>
  <si>
    <t>12.0</t>
  </si>
  <si>
    <t>84.0</t>
  </si>
  <si>
    <t>91.8</t>
  </si>
  <si>
    <t>Column variables:</t>
  </si>
  <si>
    <t>AVAILEMP</t>
  </si>
  <si>
    <t>AVAILFT</t>
  </si>
  <si>
    <t>FULLEMP</t>
  </si>
  <si>
    <t>FURSTUD</t>
  </si>
  <si>
    <t>GENEMP</t>
  </si>
  <si>
    <t>SALARYA</t>
  </si>
  <si>
    <t>TRIMSAL_ALL</t>
  </si>
  <si>
    <t>Column filters:</t>
  </si>
  <si>
    <t>FTE: AVAILFT = 1</t>
  </si>
  <si>
    <t>OE: AVAILEMP = 1</t>
  </si>
  <si>
    <t>SAL: FULLEMP = 1, TRIMSAL_ALL = 1</t>
  </si>
  <si>
    <t>FTS: FURSTUD = (1,2,5)</t>
  </si>
  <si>
    <t>Data for all columns is filtered to: ANALYSIS = 1, e942 = 1</t>
  </si>
  <si>
    <t>Row variables:</t>
  </si>
  <si>
    <t>HEPTYPE</t>
  </si>
  <si>
    <t>YEAR</t>
  </si>
  <si>
    <t>LEVEL</t>
  </si>
  <si>
    <t>Row notes:</t>
  </si>
  <si>
    <t>Universites: HEPTYPE = 1</t>
  </si>
  <si>
    <t>NUHEIs: HEPTYPE = 2</t>
  </si>
  <si>
    <t>Undergraduate</t>
  </si>
  <si>
    <t>2023</t>
  </si>
  <si>
    <t>59.7</t>
  </si>
  <si>
    <t>72.6</t>
  </si>
  <si>
    <t>83.7</t>
  </si>
  <si>
    <t>30.9</t>
  </si>
  <si>
    <t>2024</t>
  </si>
  <si>
    <t>2025</t>
  </si>
  <si>
    <t>Postgraduate coursework</t>
  </si>
  <si>
    <t>60.7</t>
  </si>
  <si>
    <t>91.4</t>
  </si>
  <si>
    <t>16.7</t>
  </si>
  <si>
    <t>Postgraduate research</t>
  </si>
  <si>
    <t>76.7</t>
  </si>
  <si>
    <t>86.6</t>
  </si>
  <si>
    <t>95.9</t>
  </si>
  <si>
    <t>92,000</t>
  </si>
  <si>
    <t>10.6</t>
  </si>
  <si>
    <t>Full-time employment 2024</t>
  </si>
  <si>
    <t>Full-time employment 2025</t>
  </si>
  <si>
    <t>Overall employment 2024</t>
  </si>
  <si>
    <t>Overall employment 2025</t>
  </si>
  <si>
    <t>Labour force participation rate 2024</t>
  </si>
  <si>
    <t>Labour force participation rate 2025</t>
  </si>
  <si>
    <t>Agriculture and environmental studies</t>
  </si>
  <si>
    <t>50.0</t>
  </si>
  <si>
    <t>42.9</t>
  </si>
  <si>
    <t>66.7</t>
  </si>
  <si>
    <t>60.3</t>
  </si>
  <si>
    <t>88.2</t>
  </si>
  <si>
    <t>67.4</t>
  </si>
  <si>
    <t>Architecture and built environment</t>
  </si>
  <si>
    <t>41.2</t>
  </si>
  <si>
    <t>42.4</t>
  </si>
  <si>
    <t>64.2</t>
  </si>
  <si>
    <t>67.5</t>
  </si>
  <si>
    <t>Business and management</t>
  </si>
  <si>
    <t>49.3</t>
  </si>
  <si>
    <t>47.7</t>
  </si>
  <si>
    <t>60.6</t>
  </si>
  <si>
    <t>64.4</t>
  </si>
  <si>
    <t>69.8</t>
  </si>
  <si>
    <t>Communications</t>
  </si>
  <si>
    <t>31.1</t>
  </si>
  <si>
    <t>33.0</t>
  </si>
  <si>
    <t>55.7</t>
  </si>
  <si>
    <t>74.0</t>
  </si>
  <si>
    <t>66.9</t>
  </si>
  <si>
    <t>Computing and information systems</t>
  </si>
  <si>
    <t>41.1</t>
  </si>
  <si>
    <t>41.8</t>
  </si>
  <si>
    <t>67.1</t>
  </si>
  <si>
    <t>76.5</t>
  </si>
  <si>
    <t>Creative arts</t>
  </si>
  <si>
    <t>36.1</t>
  </si>
  <si>
    <t>33.3</t>
  </si>
  <si>
    <t>57.7</t>
  </si>
  <si>
    <t>62.1</t>
  </si>
  <si>
    <t>79.3</t>
  </si>
  <si>
    <t>Dentistry</t>
  </si>
  <si>
    <t>96.2</t>
  </si>
  <si>
    <t>93.5</t>
  </si>
  <si>
    <t>91.2</t>
  </si>
  <si>
    <t>79.5</t>
  </si>
  <si>
    <t>85.0</t>
  </si>
  <si>
    <t>Engineering</t>
  </si>
  <si>
    <t>55.3</t>
  </si>
  <si>
    <t>66.1</t>
  </si>
  <si>
    <t>85.4</t>
  </si>
  <si>
    <t>79.2</t>
  </si>
  <si>
    <t>Health services and support</t>
  </si>
  <si>
    <t>51.4</t>
  </si>
  <si>
    <t>51.1</t>
  </si>
  <si>
    <t>70.0</t>
  </si>
  <si>
    <t>73.0</t>
  </si>
  <si>
    <t>79.8</t>
  </si>
  <si>
    <t>76.4</t>
  </si>
  <si>
    <t>Humanities, culture and social sciences</t>
  </si>
  <si>
    <t>38.2</t>
  </si>
  <si>
    <t>43.4</t>
  </si>
  <si>
    <t>63.2</t>
  </si>
  <si>
    <t>65.5</t>
  </si>
  <si>
    <t>Law and paralegal studies</t>
  </si>
  <si>
    <t>48.0</t>
  </si>
  <si>
    <t>57.6</t>
  </si>
  <si>
    <t>65.6</t>
  </si>
  <si>
    <t>63.9</t>
  </si>
  <si>
    <t>93.2</t>
  </si>
  <si>
    <t>81.8</t>
  </si>
  <si>
    <t>Medicine</t>
  </si>
  <si>
    <t>88.7</t>
  </si>
  <si>
    <t>95.6</t>
  </si>
  <si>
    <t>83.3</t>
  </si>
  <si>
    <t>97.9</t>
  </si>
  <si>
    <t>81.5</t>
  </si>
  <si>
    <t>Nursing</t>
  </si>
  <si>
    <t>67.8</t>
  </si>
  <si>
    <t>62.9</t>
  </si>
  <si>
    <t>82.4</t>
  </si>
  <si>
    <t>95.0</t>
  </si>
  <si>
    <t>90.5</t>
  </si>
  <si>
    <t>Pharmacy</t>
  </si>
  <si>
    <t>90.8</t>
  </si>
  <si>
    <t>89.7</t>
  </si>
  <si>
    <t>89.9</t>
  </si>
  <si>
    <t>92.6</t>
  </si>
  <si>
    <t>87.8</t>
  </si>
  <si>
    <t>80.6</t>
  </si>
  <si>
    <t>Psychology</t>
  </si>
  <si>
    <t>40.5</t>
  </si>
  <si>
    <t>61.7</t>
  </si>
  <si>
    <t>63.0</t>
  </si>
  <si>
    <t>79.9</t>
  </si>
  <si>
    <t>65.3</t>
  </si>
  <si>
    <t>Rehabilitation</t>
  </si>
  <si>
    <t>79.7</t>
  </si>
  <si>
    <t>81.1</t>
  </si>
  <si>
    <t>82.7</t>
  </si>
  <si>
    <t>83.1</t>
  </si>
  <si>
    <t>94.9</t>
  </si>
  <si>
    <t>Science and mathematics</t>
  </si>
  <si>
    <t>42.0</t>
  </si>
  <si>
    <t>41.9</t>
  </si>
  <si>
    <t>58.2</t>
  </si>
  <si>
    <t>61.4</t>
  </si>
  <si>
    <t>69.1</t>
  </si>
  <si>
    <t>60.1</t>
  </si>
  <si>
    <t>Social work</t>
  </si>
  <si>
    <t>54.4</t>
  </si>
  <si>
    <t>55.9</t>
  </si>
  <si>
    <t>72.5</t>
  </si>
  <si>
    <t>80.5</t>
  </si>
  <si>
    <t>92.9</t>
  </si>
  <si>
    <t>Teacher education</t>
  </si>
  <si>
    <t>73.2</t>
  </si>
  <si>
    <t>Tourism, hospitality, personal services, sport and recreation</t>
  </si>
  <si>
    <t>71.6</t>
  </si>
  <si>
    <t>Veterinary science</t>
  </si>
  <si>
    <t>81.4</t>
  </si>
  <si>
    <t>76.9</t>
  </si>
  <si>
    <t>82.0</t>
  </si>
  <si>
    <t>77.2</t>
  </si>
  <si>
    <t>Total</t>
  </si>
  <si>
    <t>Data for all columns is filtered to: ANALYSIS = (1:2), Undergraduate: LEVEL = 1, University: HEPTYPE = 1, e942 = 1</t>
  </si>
  <si>
    <t>AREA</t>
  </si>
  <si>
    <t>Where a student completes a second course in a double degree in a different study area, the outcomes are included in both study areas.</t>
  </si>
  <si>
    <t>62.3</t>
  </si>
  <si>
    <t>53.5</t>
  </si>
  <si>
    <t>74.5</t>
  </si>
  <si>
    <t>88.3</t>
  </si>
  <si>
    <t>81.2</t>
  </si>
  <si>
    <t>50.7</t>
  </si>
  <si>
    <t>43.7</t>
  </si>
  <si>
    <t>71.7</t>
  </si>
  <si>
    <t>83.5</t>
  </si>
  <si>
    <t>47.1</t>
  </si>
  <si>
    <t>32.1</t>
  </si>
  <si>
    <t>61.5</t>
  </si>
  <si>
    <t>82.8</t>
  </si>
  <si>
    <t>72.2</t>
  </si>
  <si>
    <t>72.7</t>
  </si>
  <si>
    <t>75.0</t>
  </si>
  <si>
    <t>84.2</t>
  </si>
  <si>
    <t>97.1</t>
  </si>
  <si>
    <t>92.0</t>
  </si>
  <si>
    <t>54.3</t>
  </si>
  <si>
    <t>44.5</t>
  </si>
  <si>
    <t>78.9</t>
  </si>
  <si>
    <t>89.3</t>
  </si>
  <si>
    <t>80.2</t>
  </si>
  <si>
    <t>85.2</t>
  </si>
  <si>
    <t>Data for all columns is filtered to: ANALYSIS = (1:2), Undergraduate: LEVEL = 1, NUHEI: HEPTYPE = 2, e942 = 1</t>
  </si>
  <si>
    <t>30 years or under 2024</t>
  </si>
  <si>
    <t>30 years or under 2025</t>
  </si>
  <si>
    <t>43.1</t>
  </si>
  <si>
    <t>66.2</t>
  </si>
  <si>
    <t>88.5</t>
  </si>
  <si>
    <t>68.2</t>
  </si>
  <si>
    <t>93.1</t>
  </si>
  <si>
    <t>94.3</t>
  </si>
  <si>
    <t>40.9</t>
  </si>
  <si>
    <t>42.2</t>
  </si>
  <si>
    <t>77.7</t>
  </si>
  <si>
    <t>96.4</t>
  </si>
  <si>
    <t>51.6</t>
  </si>
  <si>
    <t>48.4</t>
  </si>
  <si>
    <t>65.9</t>
  </si>
  <si>
    <t>78.4</t>
  </si>
  <si>
    <t>71.1</t>
  </si>
  <si>
    <t>97.3</t>
  </si>
  <si>
    <t>32.2</t>
  </si>
  <si>
    <t>34.2</t>
  </si>
  <si>
    <t>56.5</t>
  </si>
  <si>
    <t>74.2</t>
  </si>
  <si>
    <t>67.3</t>
  </si>
  <si>
    <t>98.2</t>
  </si>
  <si>
    <t>98.9</t>
  </si>
  <si>
    <t>43.5</t>
  </si>
  <si>
    <t>63.4</t>
  </si>
  <si>
    <t>69.3</t>
  </si>
  <si>
    <t>85.3</t>
  </si>
  <si>
    <t>78.0</t>
  </si>
  <si>
    <t>95.7</t>
  </si>
  <si>
    <t>96.6</t>
  </si>
  <si>
    <t>37.8</t>
  </si>
  <si>
    <t>92.5</t>
  </si>
  <si>
    <t>93.3</t>
  </si>
  <si>
    <t>85.7</t>
  </si>
  <si>
    <t>90.7</t>
  </si>
  <si>
    <t>56.2</t>
  </si>
  <si>
    <t>86.1</t>
  </si>
  <si>
    <t>52.0</t>
  </si>
  <si>
    <t>52.1</t>
  </si>
  <si>
    <t>73.4</t>
  </si>
  <si>
    <t>80.1</t>
  </si>
  <si>
    <t>77.0</t>
  </si>
  <si>
    <t>88.9</t>
  </si>
  <si>
    <t>90.9</t>
  </si>
  <si>
    <t>40.3</t>
  </si>
  <si>
    <t>57.3</t>
  </si>
  <si>
    <t>64.1</t>
  </si>
  <si>
    <t>65.7</t>
  </si>
  <si>
    <t>93.4</t>
  </si>
  <si>
    <t>95.4</t>
  </si>
  <si>
    <t>97.7</t>
  </si>
  <si>
    <t>97.5</t>
  </si>
  <si>
    <t>67.7</t>
  </si>
  <si>
    <t>84.1</t>
  </si>
  <si>
    <t>77.3</t>
  </si>
  <si>
    <t>94.8</t>
  </si>
  <si>
    <t>32.7</t>
  </si>
  <si>
    <t>63.1</t>
  </si>
  <si>
    <t>65.4</t>
  </si>
  <si>
    <t>58.3</t>
  </si>
  <si>
    <t>69.4</t>
  </si>
  <si>
    <t>99.2</t>
  </si>
  <si>
    <t>99.1</t>
  </si>
  <si>
    <t>50.6</t>
  </si>
  <si>
    <t>75.5</t>
  </si>
  <si>
    <t>92.4</t>
  </si>
  <si>
    <t>89.2</t>
  </si>
  <si>
    <t>68.9</t>
  </si>
  <si>
    <t>80.9</t>
  </si>
  <si>
    <t>68.8</t>
  </si>
  <si>
    <t>82.1</t>
  </si>
  <si>
    <t>80.0</t>
  </si>
  <si>
    <t>91.5</t>
  </si>
  <si>
    <t>89.8</t>
  </si>
  <si>
    <t>82.3</t>
  </si>
  <si>
    <t>68.5</t>
  </si>
  <si>
    <t>97.8</t>
  </si>
  <si>
    <t>92.8</t>
  </si>
  <si>
    <t>Standard deviation</t>
  </si>
  <si>
    <t>19.6</t>
  </si>
  <si>
    <t>18.9</t>
  </si>
  <si>
    <t>12.7</t>
  </si>
  <si>
    <t>12.4</t>
  </si>
  <si>
    <t>7.4</t>
  </si>
  <si>
    <t>10.3</t>
  </si>
  <si>
    <t>7.6</t>
  </si>
  <si>
    <t>6.5</t>
  </si>
  <si>
    <t>E913</t>
  </si>
  <si>
    <t>Data for all columns is filtered to: ANALYSIS = (1:2), Undergraduate: LEVEL = 1, e942 = 1</t>
  </si>
  <si>
    <t>44.3</t>
  </si>
  <si>
    <t>45.2</t>
  </si>
  <si>
    <t>95.3</t>
  </si>
  <si>
    <t>79.1</t>
  </si>
  <si>
    <t>68.0</t>
  </si>
  <si>
    <t>44.4</t>
  </si>
  <si>
    <t>93.9</t>
  </si>
  <si>
    <t>89.1</t>
  </si>
  <si>
    <t>53.3</t>
  </si>
  <si>
    <t>69.2</t>
  </si>
  <si>
    <t>90.2</t>
  </si>
  <si>
    <t>86.8</t>
  </si>
  <si>
    <t>48.5</t>
  </si>
  <si>
    <t>63.8</t>
  </si>
  <si>
    <t>84.6</t>
  </si>
  <si>
    <t>87.2</t>
  </si>
  <si>
    <t>49.0</t>
  </si>
  <si>
    <t>93.7</t>
  </si>
  <si>
    <t>41.6</t>
  </si>
  <si>
    <t>34.7</t>
  </si>
  <si>
    <t>68.1</t>
  </si>
  <si>
    <t>62.2</t>
  </si>
  <si>
    <t>92.1</t>
  </si>
  <si>
    <t>81.7</t>
  </si>
  <si>
    <t>85.5</t>
  </si>
  <si>
    <t>78.8</t>
  </si>
  <si>
    <t>73.5</t>
  </si>
  <si>
    <t>57.2</t>
  </si>
  <si>
    <t>56.9</t>
  </si>
  <si>
    <t>76.2</t>
  </si>
  <si>
    <t>81.3</t>
  </si>
  <si>
    <t>56.0</t>
  </si>
  <si>
    <t>52.8</t>
  </si>
  <si>
    <t>87.9</t>
  </si>
  <si>
    <t>66.0</t>
  </si>
  <si>
    <t>53.9</t>
  </si>
  <si>
    <t>72.1</t>
  </si>
  <si>
    <t>59.6</t>
  </si>
  <si>
    <t>55.8</t>
  </si>
  <si>
    <t>72.4</t>
  </si>
  <si>
    <t>91.3</t>
  </si>
  <si>
    <t>85.8</t>
  </si>
  <si>
    <t>94.4</t>
  </si>
  <si>
    <t>86.3</t>
  </si>
  <si>
    <t>79.4</t>
  </si>
  <si>
    <t>62.4</t>
  </si>
  <si>
    <t>84.9</t>
  </si>
  <si>
    <t>90.1</t>
  </si>
  <si>
    <t>62.5</t>
  </si>
  <si>
    <t>60.0</t>
  </si>
  <si>
    <t>96.8</t>
  </si>
  <si>
    <t>54.5</t>
  </si>
  <si>
    <t>74.7</t>
  </si>
  <si>
    <t>75.3</t>
  </si>
  <si>
    <t>88.4</t>
  </si>
  <si>
    <t>85.6</t>
  </si>
  <si>
    <t>94.1</t>
  </si>
  <si>
    <t>94.7</t>
  </si>
  <si>
    <t>86.4</t>
  </si>
  <si>
    <t>49.7</t>
  </si>
  <si>
    <t>66.8</t>
  </si>
  <si>
    <t>71.0</t>
  </si>
  <si>
    <t>89.5</t>
  </si>
  <si>
    <t>86.2</t>
  </si>
  <si>
    <t>49.8</t>
  </si>
  <si>
    <t>78.3</t>
  </si>
  <si>
    <t>92.7</t>
  </si>
  <si>
    <t>70.8</t>
  </si>
  <si>
    <t>59.8</t>
  </si>
  <si>
    <t>68.7</t>
  </si>
  <si>
    <t>90.6</t>
  </si>
  <si>
    <t>74.3</t>
  </si>
  <si>
    <t>78.6</t>
  </si>
  <si>
    <t>100.0</t>
  </si>
  <si>
    <t>75.9</t>
  </si>
  <si>
    <t>74.1</t>
  </si>
  <si>
    <t>14.5</t>
  </si>
  <si>
    <t>14.2</t>
  </si>
  <si>
    <t>8.0</t>
  </si>
  <si>
    <t>7.3</t>
  </si>
  <si>
    <t>4.0</t>
  </si>
  <si>
    <t>4.3</t>
  </si>
  <si>
    <t>8.7</t>
  </si>
  <si>
    <t>Data for all columns is filtered to: ANALYSIS = (1:2), Postgraduate coursework: LEVEL = 2, e942 = 1</t>
  </si>
  <si>
    <t>87.6</t>
  </si>
  <si>
    <t>96.3</t>
  </si>
  <si>
    <t>22.0</t>
  </si>
  <si>
    <t>22.7</t>
  </si>
  <si>
    <t>74.4</t>
  </si>
  <si>
    <t>67.9</t>
  </si>
  <si>
    <t>15.2</t>
  </si>
  <si>
    <t>26.3</t>
  </si>
  <si>
    <t>83.8</t>
  </si>
  <si>
    <t>90.0</t>
  </si>
  <si>
    <t>23.8</t>
  </si>
  <si>
    <t>28.3</t>
  </si>
  <si>
    <t>76.0</t>
  </si>
  <si>
    <t>69.9</t>
  </si>
  <si>
    <t>80.4</t>
  </si>
  <si>
    <t>97.4</t>
  </si>
  <si>
    <t>36.5</t>
  </si>
  <si>
    <t>43.2</t>
  </si>
  <si>
    <t>10.7</t>
  </si>
  <si>
    <t>25.0</t>
  </si>
  <si>
    <t>75.2</t>
  </si>
  <si>
    <t>48.8</t>
  </si>
  <si>
    <t>89.6</t>
  </si>
  <si>
    <t>25.9</t>
  </si>
  <si>
    <t>26.5</t>
  </si>
  <si>
    <t>19.3</t>
  </si>
  <si>
    <t>16.3</t>
  </si>
  <si>
    <t>88.0</t>
  </si>
  <si>
    <t>53.8</t>
  </si>
  <si>
    <t>69.0</t>
  </si>
  <si>
    <t>96.7</t>
  </si>
  <si>
    <t>3.7</t>
  </si>
  <si>
    <t>6.7</t>
  </si>
  <si>
    <t>87.0</t>
  </si>
  <si>
    <t>90.4</t>
  </si>
  <si>
    <t>28.1</t>
  </si>
  <si>
    <t>31.3</t>
  </si>
  <si>
    <t>97.6</t>
  </si>
  <si>
    <t>53.1</t>
  </si>
  <si>
    <t>73.6</t>
  </si>
  <si>
    <t>87.7</t>
  </si>
  <si>
    <t>95.1</t>
  </si>
  <si>
    <t>42.6</t>
  </si>
  <si>
    <t>87.3</t>
  </si>
  <si>
    <t>8.1</t>
  </si>
  <si>
    <t>35.2</t>
  </si>
  <si>
    <t>37.6</t>
  </si>
  <si>
    <t>13.3</t>
  </si>
  <si>
    <t>20.1</t>
  </si>
  <si>
    <t>8.3</t>
  </si>
  <si>
    <t>8.8</t>
  </si>
  <si>
    <t>2.2</t>
  </si>
  <si>
    <t>7.0</t>
  </si>
  <si>
    <t>14.7</t>
  </si>
  <si>
    <t>17.8</t>
  </si>
  <si>
    <t>Data for all columns is filtered to: ANALYSIS = (1:2), Postgraduate research: LEVEL = 3, e942 = 1</t>
  </si>
  <si>
    <t>Male 2024</t>
  </si>
  <si>
    <t>Female 2024</t>
  </si>
  <si>
    <t>Total 2024</t>
  </si>
  <si>
    <t>Male 2025</t>
  </si>
  <si>
    <t>Female 2025</t>
  </si>
  <si>
    <t>Total 2025</t>
  </si>
  <si>
    <t>64.8</t>
  </si>
  <si>
    <t>Gender: E315</t>
  </si>
  <si>
    <t>Data for all columns is filtered to: ANALYSIS = 1, Undergraduate: LEVEL = 1, e942 = 1</t>
  </si>
  <si>
    <t>54.2</t>
  </si>
  <si>
    <t>88.1</t>
  </si>
  <si>
    <t>Data for all columns is filtered to: ANALYSIS = 1, Postgraduate coursework: LEVEL = 2, e942 = 1</t>
  </si>
  <si>
    <t>82.2</t>
  </si>
  <si>
    <t>Data for all columns is filtered to: ANALYSIS = 1, Postgraduate research: LEVEL = 3, e942 = 1</t>
  </si>
  <si>
    <t>Gender</t>
  </si>
  <si>
    <t>Male</t>
  </si>
  <si>
    <t>Female</t>
  </si>
  <si>
    <t>Age group</t>
  </si>
  <si>
    <t>30 years or under</t>
  </si>
  <si>
    <t>49.9</t>
  </si>
  <si>
    <t>81.0</t>
  </si>
  <si>
    <t>Over 30 years</t>
  </si>
  <si>
    <t>60.4</t>
  </si>
  <si>
    <t>93.0</t>
  </si>
  <si>
    <t>85.1</t>
  </si>
  <si>
    <t>Home language</t>
  </si>
  <si>
    <t>English</t>
  </si>
  <si>
    <t>51.3</t>
  </si>
  <si>
    <t>50.9</t>
  </si>
  <si>
    <t>66.3</t>
  </si>
  <si>
    <t>83.0</t>
  </si>
  <si>
    <t>77.4</t>
  </si>
  <si>
    <t>Language other than English</t>
  </si>
  <si>
    <t>66.6</t>
  </si>
  <si>
    <t>Disability</t>
  </si>
  <si>
    <t>47.8</t>
  </si>
  <si>
    <t>50.2</t>
  </si>
  <si>
    <t>No disability</t>
  </si>
  <si>
    <t>52.4</t>
  </si>
  <si>
    <t>Study mode</t>
  </si>
  <si>
    <t>Internal/Multi mode</t>
  </si>
  <si>
    <t>70.5</t>
  </si>
  <si>
    <t>External mode</t>
  </si>
  <si>
    <t>54.8</t>
  </si>
  <si>
    <t>72.9</t>
  </si>
  <si>
    <t>First in family</t>
  </si>
  <si>
    <t>68.4</t>
  </si>
  <si>
    <t>76.1</t>
  </si>
  <si>
    <t>Not first in family</t>
  </si>
  <si>
    <t>51.9</t>
  </si>
  <si>
    <t>Mode of attendance: E329</t>
  </si>
  <si>
    <t>Indigenous indicator: E940</t>
  </si>
  <si>
    <t>English speaking indicator: E941</t>
  </si>
  <si>
    <t>Disability indicator: E943</t>
  </si>
  <si>
    <t>FAMILYED</t>
  </si>
  <si>
    <t>Locality: first_ASGS_metro, first_ASGS_regional, first_ASGS_remote</t>
  </si>
  <si>
    <t>first_SES_SA1</t>
  </si>
  <si>
    <t>30 years or under: e913 &gt; 0 &amp; e913 &lt;= 30</t>
  </si>
  <si>
    <t>Over 30 years: e913 &gt; 30</t>
  </si>
  <si>
    <t>Internal/Multi mode: E329  = (1,3)</t>
  </si>
  <si>
    <t>External mode: E329  = (2,4,5)</t>
  </si>
  <si>
    <t>* Socio-economic status data for 2022 and 2023 has been updated in 2024 to reflect revised information in the 2022 Higher Education student statistics collection (HESSC). Note that student completion data from 2021 and 2022 form the population data for GOS 2022 and 2023 respectively.</t>
  </si>
  <si>
    <t>† First Nations, socio-economic, and locality data reflect values for domestic students only, excluding international students.</t>
  </si>
  <si>
    <t>†† Locality statistics are calculated according to proportion for both metro and regional/remote categories.</t>
  </si>
  <si>
    <t>†† Location data are only reported for Commonwealth assisted students, which excludes international and domestic full fee paying students.</t>
  </si>
  <si>
    <t>††† Some subgroups may not add to 100 per cent due to rounding.</t>
  </si>
  <si>
    <t>52.9</t>
  </si>
  <si>
    <t>49.6</t>
  </si>
  <si>
    <t>71.5</t>
  </si>
  <si>
    <t>53.6</t>
  </si>
  <si>
    <t>74.6</t>
  </si>
  <si>
    <t>91.0</t>
  </si>
  <si>
    <t>55.4</t>
  </si>
  <si>
    <t>65.0</t>
  </si>
  <si>
    <t>75.4</t>
  </si>
  <si>
    <t>69.5</t>
  </si>
  <si>
    <t>73.3</t>
  </si>
  <si>
    <t>74.8</t>
  </si>
  <si>
    <t>80.7</t>
  </si>
  <si>
    <t>54.1</t>
  </si>
  <si>
    <t>51.5</t>
  </si>
  <si>
    <t>72.3</t>
  </si>
  <si>
    <t>95.2</t>
  </si>
  <si>
    <t>75.1</t>
  </si>
  <si>
    <t>96.5</t>
  </si>
  <si>
    <t>78.5</t>
  </si>
  <si>
    <t>96.9</t>
  </si>
  <si>
    <t>70.2</t>
  </si>
  <si>
    <t>64.6</t>
  </si>
  <si>
    <t>78.2</t>
  </si>
  <si>
    <t>72.0</t>
  </si>
  <si>
    <t>75.8</t>
  </si>
  <si>
    <t>93.8</t>
  </si>
  <si>
    <t>49.1</t>
  </si>
  <si>
    <t>71.2</t>
  </si>
  <si>
    <t>50.1</t>
  </si>
  <si>
    <t>77.9</t>
  </si>
  <si>
    <t>65.8</t>
  </si>
  <si>
    <t>47.2</t>
  </si>
  <si>
    <t>51.2</t>
  </si>
  <si>
    <t>64.9</t>
  </si>
  <si>
    <t>69.6</t>
  </si>
  <si>
    <t>55.0</t>
  </si>
  <si>
    <t>70.3</t>
  </si>
  <si>
    <t>51.7</t>
  </si>
  <si>
    <t>Data for all columns is filtered to: ANALYSIS = 1, Undergraduate: LEVEL = 1, University: HEPTYPE = 1, e942 = 1</t>
  </si>
  <si>
    <t>58.0</t>
  </si>
  <si>
    <t>47.9</t>
  </si>
  <si>
    <t>75.6</t>
  </si>
  <si>
    <t>61.8</t>
  </si>
  <si>
    <t>57.8</t>
  </si>
  <si>
    <t>77.6</t>
  </si>
  <si>
    <t>88.8</t>
  </si>
  <si>
    <t>71.3</t>
  </si>
  <si>
    <t>58.1</t>
  </si>
  <si>
    <t>92.3</t>
  </si>
  <si>
    <t>82.9</t>
  </si>
  <si>
    <t>59.5</t>
  </si>
  <si>
    <t>84.4</t>
  </si>
  <si>
    <t>60.8</t>
  </si>
  <si>
    <t>78.1</t>
  </si>
  <si>
    <t>81.6</t>
  </si>
  <si>
    <t>52.7</t>
  </si>
  <si>
    <t>73.8</t>
  </si>
  <si>
    <t>67.6</t>
  </si>
  <si>
    <t>78.7</t>
  </si>
  <si>
    <t>Data for all columns is filtered to: ANALYSIS = 1, Undergraduate: LEVEL = 1, NUHEI: HEPTYPE = 2, e942 = 1</t>
  </si>
  <si>
    <t>In full-time study</t>
  </si>
  <si>
    <t>28.0</t>
  </si>
  <si>
    <t>34.4</t>
  </si>
  <si>
    <t>56.4</t>
  </si>
  <si>
    <t>31.5</t>
  </si>
  <si>
    <t>Not in full-time study</t>
  </si>
  <si>
    <t>86.9</t>
  </si>
  <si>
    <t>70,100</t>
  </si>
  <si>
    <t>Row Variables:</t>
  </si>
  <si>
    <t>48.2</t>
  </si>
  <si>
    <t>63,400</t>
  </si>
  <si>
    <t>45.4</t>
  </si>
  <si>
    <t>65,200</t>
  </si>
  <si>
    <t>46.7</t>
  </si>
  <si>
    <t>64,600</t>
  </si>
  <si>
    <t>56.3</t>
  </si>
  <si>
    <t>98,400</t>
  </si>
  <si>
    <t>89.0</t>
  </si>
  <si>
    <t>97,300</t>
  </si>
  <si>
    <t>99,000</t>
  </si>
  <si>
    <t>Agriculture and forestry</t>
  </si>
  <si>
    <t>55.2</t>
  </si>
  <si>
    <t>62.8</t>
  </si>
  <si>
    <t>Architecture and urban environments</t>
  </si>
  <si>
    <t>34.1</t>
  </si>
  <si>
    <t>36.6</t>
  </si>
  <si>
    <t>Building and construction</t>
  </si>
  <si>
    <t>61.0</t>
  </si>
  <si>
    <t>Environmental studies</t>
  </si>
  <si>
    <t>37.0</t>
  </si>
  <si>
    <t>Accounting</t>
  </si>
  <si>
    <t>57.0</t>
  </si>
  <si>
    <t>Banking and finance</t>
  </si>
  <si>
    <t>46.3</t>
  </si>
  <si>
    <t>55.1</t>
  </si>
  <si>
    <t>Business management</t>
  </si>
  <si>
    <t>Economics</t>
  </si>
  <si>
    <t>46.4</t>
  </si>
  <si>
    <t>53.7</t>
  </si>
  <si>
    <t>59.3</t>
  </si>
  <si>
    <t>Sales and marketing</t>
  </si>
  <si>
    <t>39.7</t>
  </si>
  <si>
    <t>45.8</t>
  </si>
  <si>
    <t>61.6</t>
  </si>
  <si>
    <t>84.3</t>
  </si>
  <si>
    <t>76.6</t>
  </si>
  <si>
    <t>Management and commerce - other</t>
  </si>
  <si>
    <t>Communication, media and journalism</t>
  </si>
  <si>
    <t>32.0</t>
  </si>
  <si>
    <t>34.6</t>
  </si>
  <si>
    <t>56.7</t>
  </si>
  <si>
    <t>43.6</t>
  </si>
  <si>
    <t>Art and design</t>
  </si>
  <si>
    <t>Music and performing arts</t>
  </si>
  <si>
    <t>39.3</t>
  </si>
  <si>
    <t>58.8</t>
  </si>
  <si>
    <t>Engineering - aerospace</t>
  </si>
  <si>
    <t>46.8</t>
  </si>
  <si>
    <t>92.2</t>
  </si>
  <si>
    <t>Engineering - civil</t>
  </si>
  <si>
    <t>Engineering - electrical and electronic</t>
  </si>
  <si>
    <t>71.4</t>
  </si>
  <si>
    <t>Engineering - mechanical</t>
  </si>
  <si>
    <t>Engineering - process and resources</t>
  </si>
  <si>
    <t>Engineering - other</t>
  </si>
  <si>
    <t>55.5</t>
  </si>
  <si>
    <t>53.2</t>
  </si>
  <si>
    <t>52.6</t>
  </si>
  <si>
    <t>Public health</t>
  </si>
  <si>
    <t>44.0</t>
  </si>
  <si>
    <t>Humanities, history and geography</t>
  </si>
  <si>
    <t>41.0</t>
  </si>
  <si>
    <t>43.3</t>
  </si>
  <si>
    <t>57.1</t>
  </si>
  <si>
    <t>63.7</t>
  </si>
  <si>
    <t>64.5</t>
  </si>
  <si>
    <t>Language and literature</t>
  </si>
  <si>
    <t>59.4</t>
  </si>
  <si>
    <t>Political science</t>
  </si>
  <si>
    <t>45.7</t>
  </si>
  <si>
    <t>Justice studies and policing</t>
  </si>
  <si>
    <t>Law</t>
  </si>
  <si>
    <t>32.9</t>
  </si>
  <si>
    <t>63.3</t>
  </si>
  <si>
    <t>Occupational therapy</t>
  </si>
  <si>
    <t>Physiotherapy</t>
  </si>
  <si>
    <t>Biological sciences</t>
  </si>
  <si>
    <t>40.0</t>
  </si>
  <si>
    <t>60.9</t>
  </si>
  <si>
    <t>54.7</t>
  </si>
  <si>
    <t>Mathematics</t>
  </si>
  <si>
    <t>48.9</t>
  </si>
  <si>
    <t>Medical sciences and technology</t>
  </si>
  <si>
    <t>49.2</t>
  </si>
  <si>
    <t>44.9</t>
  </si>
  <si>
    <t>Natural and physical sciences</t>
  </si>
  <si>
    <t>37.9</t>
  </si>
  <si>
    <t>59.0</t>
  </si>
  <si>
    <t>Teacher education - early childhood</t>
  </si>
  <si>
    <t>Teacher education - primary and secondary</t>
  </si>
  <si>
    <t>Teacher education - other</t>
  </si>
  <si>
    <t>Tourism, hospitality, personal services, sport and recreation</t>
  </si>
  <si>
    <t>Sport and recreation</t>
  </si>
  <si>
    <t>Tourism, hospitality and personal services</t>
  </si>
  <si>
    <t>68.6</t>
  </si>
  <si>
    <t>Data for all columns is filtered to: ANALYS45 = (1:2), Undergraduate: LEVEL = 1, e942 = 1</t>
  </si>
  <si>
    <t>AREA45</t>
  </si>
  <si>
    <t>Where a graduate completes combined degrees across two study areas, their outcomes are included in both study areas. ‘All study areas’ figures count each graduate once only.</t>
  </si>
  <si>
    <t>45.9</t>
  </si>
  <si>
    <t>43.8</t>
  </si>
  <si>
    <t>38.3</t>
  </si>
  <si>
    <t>61.9</t>
  </si>
  <si>
    <t>44.8</t>
  </si>
  <si>
    <t>62.7</t>
  </si>
  <si>
    <t>58.5</t>
  </si>
  <si>
    <t>51.8</t>
  </si>
  <si>
    <t>48.7</t>
  </si>
  <si>
    <t>93.6</t>
  </si>
  <si>
    <t>41.3</t>
  </si>
  <si>
    <t>36.4</t>
  </si>
  <si>
    <t>57.4</t>
  </si>
  <si>
    <t>71.9</t>
  </si>
  <si>
    <t>94.5</t>
  </si>
  <si>
    <t>61.1</t>
  </si>
  <si>
    <t>67.0</t>
  </si>
  <si>
    <t>58.6</t>
  </si>
  <si>
    <t>94.0</t>
  </si>
  <si>
    <t>56.8</t>
  </si>
  <si>
    <t>46.2</t>
  </si>
  <si>
    <t>70.1</t>
  </si>
  <si>
    <t>83.4</t>
  </si>
  <si>
    <t>66.4</t>
  </si>
  <si>
    <t>86.5</t>
  </si>
  <si>
    <t>85.9</t>
  </si>
  <si>
    <t>45.5</t>
  </si>
  <si>
    <t>61.3</t>
  </si>
  <si>
    <t>54.0</t>
  </si>
  <si>
    <t>60.2</t>
  </si>
  <si>
    <t>83.2</t>
  </si>
  <si>
    <t>88.6</t>
  </si>
  <si>
    <t>Data for all columns is filtered to: ANALYS45 = (1:2), Postgraduate coursework: LEVEL = 2, e942 = 1</t>
  </si>
  <si>
    <t>97.2</t>
  </si>
  <si>
    <t>68.3</t>
  </si>
  <si>
    <t>98.0</t>
  </si>
  <si>
    <t>91.6</t>
  </si>
  <si>
    <t>80.3</t>
  </si>
  <si>
    <t>98.3</t>
  </si>
  <si>
    <t>84.7</t>
  </si>
  <si>
    <t>99.0</t>
  </si>
  <si>
    <t>94.6</t>
  </si>
  <si>
    <t>63.6</t>
  </si>
  <si>
    <t>Data for all columns is filtered to: ANALYS45 = (1:2), Postgraduate research: LEVEL = 3, e942 = 1</t>
  </si>
  <si>
    <t>In Australia</t>
  </si>
  <si>
    <t>Overseas</t>
  </si>
  <si>
    <t>CURCOUNTRY</t>
  </si>
  <si>
    <t xml:space="preserve">China (excludes SARs and Taiwan) </t>
  </si>
  <si>
    <t>39.7 (37.3, 42.1)</t>
  </si>
  <si>
    <t>52.4 (50.4, 54.4)</t>
  </si>
  <si>
    <t>54.4 (53.0, 55.7)</t>
  </si>
  <si>
    <t>70,000 (66,500, 73,500)</t>
  </si>
  <si>
    <t>98.0 (97.6, 98.4)</t>
  </si>
  <si>
    <t>Nepal</t>
  </si>
  <si>
    <t>53.3 (50.7, 55.8)</t>
  </si>
  <si>
    <t>80.5 (78.8, 82.0)</t>
  </si>
  <si>
    <t>88.9 (87.6, 90.0)</t>
  </si>
  <si>
    <t>71,200 (69,200, 73,100)</t>
  </si>
  <si>
    <t>91.0 (89.9, 92.0)</t>
  </si>
  <si>
    <t>Vietnam</t>
  </si>
  <si>
    <t>50.3 (47.0, 53.6)</t>
  </si>
  <si>
    <t>73.2 (70.8, 75.4)</t>
  </si>
  <si>
    <t>78.8 (76.9, 80.5)</t>
  </si>
  <si>
    <t>64,000 (59,700, 68,200)</t>
  </si>
  <si>
    <t>98.1 (97.3, 98.6)</t>
  </si>
  <si>
    <t>India</t>
  </si>
  <si>
    <t>54.1 (51.2, 56.9)</t>
  </si>
  <si>
    <t>77.6 (75.5, 79.5)</t>
  </si>
  <si>
    <t>86.9 (85.3, 88.2)</t>
  </si>
  <si>
    <t>73,000 (70,400, 75,700)</t>
  </si>
  <si>
    <t>93.3 (92.1, 94.3)</t>
  </si>
  <si>
    <t>Malaysia</t>
  </si>
  <si>
    <t>52.6 (49.1, 56.2)</t>
  </si>
  <si>
    <t>68.2 (65.2, 71.0)</t>
  </si>
  <si>
    <t>78.9 (76.6, 81.0)</t>
  </si>
  <si>
    <t>66,600 (63,700, 69,400)</t>
  </si>
  <si>
    <t>98.6 (97.7, 99.1)</t>
  </si>
  <si>
    <t>Hong Kong (SAR of China)</t>
  </si>
  <si>
    <t>47.3 (43.2, 51.5)</t>
  </si>
  <si>
    <t>64.6 (61.1, 67.9)</t>
  </si>
  <si>
    <t>75.0 (72.3, 77.3)</t>
  </si>
  <si>
    <t>71,800 (68,700, 74,800)</t>
  </si>
  <si>
    <t>94.2 (92.7, 95.4)</t>
  </si>
  <si>
    <t>Indonesia</t>
  </si>
  <si>
    <t>41.3 (37.3, 45.4)</t>
  </si>
  <si>
    <t>66.4 (62.9, 69.6)</t>
  </si>
  <si>
    <t>81.0 (78.4, 83.3)</t>
  </si>
  <si>
    <t>62,500 (57,100, 67,900)</t>
  </si>
  <si>
    <t>98.3 (97.2, 98.9)</t>
  </si>
  <si>
    <t>Singapore</t>
  </si>
  <si>
    <t>57.1 (53.0, 61.1)</t>
  </si>
  <si>
    <t>67.4 (63.8, 70.7)</t>
  </si>
  <si>
    <t>78.2 (75.5, 80.6)</t>
  </si>
  <si>
    <t>71,100 (66,800, 75,300)</t>
  </si>
  <si>
    <t>98.9 (97.9, 99.3)</t>
  </si>
  <si>
    <t>Sri Lanka</t>
  </si>
  <si>
    <t>50.2 (45.6, 54.8)</t>
  </si>
  <si>
    <t>76.4 (72.9, 79.5)</t>
  </si>
  <si>
    <t>91.1 (88.7, 92.9)</t>
  </si>
  <si>
    <t>70,600 (66,500, 74,700)</t>
  </si>
  <si>
    <t>94.4 (92.3, 95.8)</t>
  </si>
  <si>
    <t>Philippines</t>
  </si>
  <si>
    <t>63.8 (58.8, 68.5)</t>
  </si>
  <si>
    <t>80.2 (76.8, 83.0)</t>
  </si>
  <si>
    <t>89.5 (86.9, 91.3)</t>
  </si>
  <si>
    <t>70,400 (65,700, 75,200)</t>
  </si>
  <si>
    <t>63.6 (60.1, 66.9)</t>
  </si>
  <si>
    <t>Korea, Republic of (South)</t>
  </si>
  <si>
    <t>55.5 (48.8, 62.0)</t>
  </si>
  <si>
    <t>73.1 (67.8, 77.7)</t>
  </si>
  <si>
    <t>75.0 (70.7, 78.7)</t>
  </si>
  <si>
    <t>68,500 (61,700, 75,300)</t>
  </si>
  <si>
    <t>82.0 (78.0, 85.2)</t>
  </si>
  <si>
    <t>Thailand</t>
  </si>
  <si>
    <t>51.5 (42.7, 60.2)</t>
  </si>
  <si>
    <t>73.0 (66.3, 78.5)</t>
  </si>
  <si>
    <t>72.5 (67.2, 76.8)</t>
  </si>
  <si>
    <t>91.3 (87.4, 93.7)</t>
  </si>
  <si>
    <t>Japan</t>
  </si>
  <si>
    <t>49.2 (40.1, 58.5)</t>
  </si>
  <si>
    <t>71.3 (64.3, 77.2)</t>
  </si>
  <si>
    <t>84.2 (78.7, 88.1)</t>
  </si>
  <si>
    <t>90.8 (86.1, 93.7)</t>
  </si>
  <si>
    <t>Brazil</t>
  </si>
  <si>
    <t>63.6 (53.0, 72.7)</t>
  </si>
  <si>
    <t>83.1 (75.9, 87.6)</t>
  </si>
  <si>
    <t>84.4 (78.4, 88.1)</t>
  </si>
  <si>
    <t>57.1 (50.4, 63.4)</t>
  </si>
  <si>
    <t>Colombia</t>
  </si>
  <si>
    <t>65.2 (54.8, 74.0)</t>
  </si>
  <si>
    <t>79.4 (71.5, 84.8)</t>
  </si>
  <si>
    <t>88.7 (82.5, 92.1)</t>
  </si>
  <si>
    <t>59.2 (51.7, 66.0)</t>
  </si>
  <si>
    <t>Chile</t>
  </si>
  <si>
    <t>Mexico</t>
  </si>
  <si>
    <t>All countries</t>
  </si>
  <si>
    <t>50.8 (49.8, 51.7)</t>
  </si>
  <si>
    <t>70.7 (70.0, 71.4)</t>
  </si>
  <si>
    <t>74.9 (74.3, 75.4)</t>
  </si>
  <si>
    <t>70,000 (69,700, 70,300)</t>
  </si>
  <si>
    <t>93.1 (92.7, 93.4)</t>
  </si>
  <si>
    <t>Column notes:</t>
  </si>
  <si>
    <t>The Agresti-Coull method is used to calculate 90% confidence intervals for proportions.</t>
  </si>
  <si>
    <t>Estimates and confidence intervals (CIs) may become unreliable for very small sample sizes and proportions close to 0% or 100%.</t>
  </si>
  <si>
    <t>CIs are not displayed when estimates are 0% or 100% or fall outside the CI range. Exercise caution when reporting and comparing proportions in these cases.</t>
  </si>
  <si>
    <t>Bootstrapping on the median is used to estimate 90% confidence intervals for median salary.</t>
  </si>
  <si>
    <t>e658</t>
  </si>
  <si>
    <t>Countries are ordered based on the total number of survey responses at the study level.</t>
  </si>
  <si>
    <t>Countries beyond the top 10 are included to provide broader context, acknowledging these data are unique and not available elsewhere.</t>
  </si>
  <si>
    <t>45.1 (44.1, 46.1)</t>
  </si>
  <si>
    <t>74.2 (73.3, 74.9)</t>
  </si>
  <si>
    <t>89.2 (88.7, 89.7)</t>
  </si>
  <si>
    <t>65,000 (64,200, 65,800)</t>
  </si>
  <si>
    <t>85.3 (84.6, 85.8)</t>
  </si>
  <si>
    <t>44.6 (43.4, 45.9)</t>
  </si>
  <si>
    <t>58.0 (56.9, 59.2)</t>
  </si>
  <si>
    <t>79.4 (78.6, 80.3)</t>
  </si>
  <si>
    <t>69,400 (67,600, 71,100)</t>
  </si>
  <si>
    <t>91.7 (91.2, 92.3)</t>
  </si>
  <si>
    <t>54.1 (52.5, 55.7)</t>
  </si>
  <si>
    <t>80.5 (79.4, 81.5)</t>
  </si>
  <si>
    <t>89.1 (88.3, 89.8)</t>
  </si>
  <si>
    <t>63,500 (62,500, 64,500)</t>
  </si>
  <si>
    <t>85.5 (84.6, 86.3)</t>
  </si>
  <si>
    <t>Bhutan</t>
  </si>
  <si>
    <t>49.7 (47.5, 51.8)</t>
  </si>
  <si>
    <t>78.7 (77.3, 80.1)</t>
  </si>
  <si>
    <t>88.9 (87.9, 89.8)</t>
  </si>
  <si>
    <t>61,500 (59,500, 63,400)</t>
  </si>
  <si>
    <t>43.4 (41.9, 44.9)</t>
  </si>
  <si>
    <t>70.9 (68.8, 72.9)</t>
  </si>
  <si>
    <t>87.2 (85.8, 88.3)</t>
  </si>
  <si>
    <t>93.3 (92.3, 94.0)</t>
  </si>
  <si>
    <t>70,000 (68,300, 71,700)</t>
  </si>
  <si>
    <t>48.0 (46.3, 49.7)</t>
  </si>
  <si>
    <t>56.1 (53.6, 58.5)</t>
  </si>
  <si>
    <t>78.9 (77.0, 80.7)</t>
  </si>
  <si>
    <t>90.7 (89.3, 91.8)</t>
  </si>
  <si>
    <t>70,200 (68,100, 72,400)</t>
  </si>
  <si>
    <t>56.5 (54.4, 58.6)</t>
  </si>
  <si>
    <t>69.0 (66.2, 71.6)</t>
  </si>
  <si>
    <t>79.7 (77.4, 81.7)</t>
  </si>
  <si>
    <t>89.2 (87.5, 90.6)</t>
  </si>
  <si>
    <t>72,800 (67,100, 78,600)</t>
  </si>
  <si>
    <t>68.1 (65.7, 70.3)</t>
  </si>
  <si>
    <t>53.3 (49.9, 56.5)</t>
  </si>
  <si>
    <t>72.7 (70.0, 75.1)</t>
  </si>
  <si>
    <t>84.3 (82.3, 85.9)</t>
  </si>
  <si>
    <t>73,100 (70,600, 75,500)</t>
  </si>
  <si>
    <t>53.7 (51.2, 56.1)</t>
  </si>
  <si>
    <t>Pakistan</t>
  </si>
  <si>
    <t>49.5 (46.1, 53.0)</t>
  </si>
  <si>
    <t>72.4 (69.5, 75.0)</t>
  </si>
  <si>
    <t>86.7 (84.6, 88.4)</t>
  </si>
  <si>
    <t>65,100 (61,000, 69,200)</t>
  </si>
  <si>
    <t>78.7 (76.3, 80.8)</t>
  </si>
  <si>
    <t>59.6 (55.9, 63.2)</t>
  </si>
  <si>
    <t>80.1 (77.4, 82.4)</t>
  </si>
  <si>
    <t>87.7 (85.6, 89.4)</t>
  </si>
  <si>
    <t>70,000 (67,400, 72,600)</t>
  </si>
  <si>
    <t>76.1 (73.5, 78.4)</t>
  </si>
  <si>
    <t>57.2 (52.5, 61.7)</t>
  </si>
  <si>
    <t>74.4 (70.4, 77.9)</t>
  </si>
  <si>
    <t>90.5 (87.8, 92.5)</t>
  </si>
  <si>
    <t>75,800 (71,700, 80,000)</t>
  </si>
  <si>
    <t>73.3 (69.6, 76.7)</t>
  </si>
  <si>
    <t>50.3 (45.4, 55.1)</t>
  </si>
  <si>
    <t>70.5 (66.4, 74.1)</t>
  </si>
  <si>
    <t>89.8 (87.0, 91.8)</t>
  </si>
  <si>
    <t>71,900 (63,300, 80,500)</t>
  </si>
  <si>
    <t>66.7 (62.8, 70.2)</t>
  </si>
  <si>
    <t>68.3 (62.8, 73.0)</t>
  </si>
  <si>
    <t>83.3 (79.1, 86.3)</t>
  </si>
  <si>
    <t>92.9 (89.8, 94.5)</t>
  </si>
  <si>
    <t>75,000 (70,600, 79,400)</t>
  </si>
  <si>
    <t>31.6 (27.8, 36.0)</t>
  </si>
  <si>
    <t>66.7 (60.0, 72.5)</t>
  </si>
  <si>
    <t>72.5 (66.6, 77.5)</t>
  </si>
  <si>
    <t>90.3 (86.2, 93.0)</t>
  </si>
  <si>
    <t>79,100 (70,500, 87,600)</t>
  </si>
  <si>
    <t>72.4 (66.9, 77.1)</t>
  </si>
  <si>
    <t>73.2 (65.9, 79.0)</t>
  </si>
  <si>
    <t>86.3 (81.0, 89.7)</t>
  </si>
  <si>
    <t>88.7 (84.2, 91.4)</t>
  </si>
  <si>
    <t>85,000 (79,400, 90,600)</t>
  </si>
  <si>
    <t>28.7 (24.1, 34.2)</t>
  </si>
  <si>
    <t>63.5 (54.1, 71.8)</t>
  </si>
  <si>
    <t>80.2 (72.9, 85.6)</t>
  </si>
  <si>
    <t>75.0 (68.8, 80.0)</t>
  </si>
  <si>
    <t>45.4 (39.1, 51.9)</t>
  </si>
  <si>
    <t>64.4 (54.9, 72.6)</t>
  </si>
  <si>
    <t>80.8 (73.3, 86.2)</t>
  </si>
  <si>
    <t>85.9 (79.6, 90.0)</t>
  </si>
  <si>
    <t>56.5 (49.1, 63.4)</t>
  </si>
  <si>
    <t>66.7 (54.4, 76.2)</t>
  </si>
  <si>
    <t>80.6 (70.3, 86.5)</t>
  </si>
  <si>
    <t>85.7 (77.2, 89.9)</t>
  </si>
  <si>
    <t>16.7 (12.0, 25.3)</t>
  </si>
  <si>
    <t>79.3 (66.6, 87.1)</t>
  </si>
  <si>
    <t>88.2 (77.8, 93.1)</t>
  </si>
  <si>
    <t>85.0 (75.6, 90.0)</t>
  </si>
  <si>
    <t>52.5 (42.8, 61.9)</t>
  </si>
  <si>
    <t>52.2 (51.7, 52.7)</t>
  </si>
  <si>
    <t>73.7 (73.3, 74.1)</t>
  </si>
  <si>
    <t>87.1 (86.8, 87.4)</t>
  </si>
  <si>
    <t>69,400 (68,700, 70,100)</t>
  </si>
  <si>
    <t>74.1 (73.7, 74.5)</t>
  </si>
  <si>
    <t>73.2 (70.5, 75.7)</t>
  </si>
  <si>
    <t>79.4 (77.1, 81.4)</t>
  </si>
  <si>
    <t>89.1 (87.4, 90.4)</t>
  </si>
  <si>
    <t>100,000 (99,000, 101,000)</t>
  </si>
  <si>
    <t>64.7 (62.3, 66.9)</t>
  </si>
  <si>
    <t>64.0 (59.5, 68.0)</t>
  </si>
  <si>
    <t>81.2 (77.7, 83.8)</t>
  </si>
  <si>
    <t>91.0 (88.4, 92.4)</t>
  </si>
  <si>
    <t>99,800 (95,400, 104,200)</t>
  </si>
  <si>
    <t>54.8 (51.3, 58.1)</t>
  </si>
  <si>
    <t>67.8 (63.1, 71.7)</t>
  </si>
  <si>
    <t>88.6 (85.1, 90.5)</t>
  </si>
  <si>
    <t>91.1 (88.2, 92.4)</t>
  </si>
  <si>
    <t>95,100 (88,300, 102,000)</t>
  </si>
  <si>
    <t>29.6 (26.8, 33.3)</t>
  </si>
  <si>
    <t>83.3 (78.4, 86.3)</t>
  </si>
  <si>
    <t>94.9 (91.5, 95.9)</t>
  </si>
  <si>
    <t>95.1 (92.0, 96.0)</t>
  </si>
  <si>
    <t>9.7 (8.2, 13.3)</t>
  </si>
  <si>
    <t>Iran</t>
  </si>
  <si>
    <t>64.2 (58.0, 69.4)</t>
  </si>
  <si>
    <t>80.6 (75.8, 83.8)</t>
  </si>
  <si>
    <t>96,000 (86,600, 105,400)</t>
  </si>
  <si>
    <t>16.3 (13.8, 20.7)</t>
  </si>
  <si>
    <t>74.3 (67.8, 79.2)</t>
  </si>
  <si>
    <t>89.6 (84.3, 92.3)</t>
  </si>
  <si>
    <t>95.1 (90.7, 96.5)</t>
  </si>
  <si>
    <t>100,000 (95,300, 104,700)</t>
  </si>
  <si>
    <t>39.5 (34.1, 45.6)</t>
  </si>
  <si>
    <t>Bangladesh</t>
  </si>
  <si>
    <t>72.7 (66.3, 77.3)</t>
  </si>
  <si>
    <t>81.7 (76.2, 84.9)</t>
  </si>
  <si>
    <t>92.2 (88.0, 93.6)</t>
  </si>
  <si>
    <t>14.3 (12.0, 19.0)</t>
  </si>
  <si>
    <t>64.9 (58.0, 70.5)</t>
  </si>
  <si>
    <t>88.7 (83.2, 91.0)</t>
  </si>
  <si>
    <t>92.5 (88.0, 93.8)</t>
  </si>
  <si>
    <t>19.4 (16.5, 24.7)</t>
  </si>
  <si>
    <t>Saudi Arabia</t>
  </si>
  <si>
    <t>58.3 (46.1, 69.4)</t>
  </si>
  <si>
    <t>76.1 (65.8, 83.5)</t>
  </si>
  <si>
    <t>79.3 (70.8, 85.2)</t>
  </si>
  <si>
    <t>1.7 (0.5, 7.2)</t>
  </si>
  <si>
    <t>United States of America</t>
  </si>
  <si>
    <t>73.3 (64.7, 79.3)</t>
  </si>
  <si>
    <t>84.0 (76.7, 87.8)</t>
  </si>
  <si>
    <t>96.2 (90.5, 97.2)</t>
  </si>
  <si>
    <t>34.6 (28.8, 42.0)</t>
  </si>
  <si>
    <t>73.3 (65.7, 78.3)</t>
  </si>
  <si>
    <t>83.3 (76.6, 86.5)</t>
  </si>
  <si>
    <t>98.0 (92.9, 98.0)</t>
  </si>
  <si>
    <t>92,500 (81,400, 103,600)</t>
  </si>
  <si>
    <t>14.3 (11.6, 20.7)</t>
  </si>
  <si>
    <t>76.3 (66.7, 82.4)</t>
  </si>
  <si>
    <t>79.5 (70.3, 84.9)</t>
  </si>
  <si>
    <t>92.9 (85.5, 95.1)</t>
  </si>
  <si>
    <t>61.9 (53.3, 69.1)</t>
  </si>
  <si>
    <t>48.5 (40.7, 56.5)</t>
  </si>
  <si>
    <t>77.1 (69.0, 81.4)</t>
  </si>
  <si>
    <t>89.7 (83.3, 91.0)</t>
  </si>
  <si>
    <t>7.7 (6.9, 14.0)</t>
  </si>
  <si>
    <t>73.1 (63.6, 78.3)</t>
  </si>
  <si>
    <t>14.8 (12.2, 23.8)</t>
  </si>
  <si>
    <t>92.0 (81.5, 94.3)</t>
  </si>
  <si>
    <t>92.6 (83.1, 94.3)</t>
  </si>
  <si>
    <t>18.5 (14.2, 28.6)</t>
  </si>
  <si>
    <t>71.8 (70.6, 73.0)</t>
  </si>
  <si>
    <t>84.0 (83.0, 84.8)</t>
  </si>
  <si>
    <t>91.8 (91.1, 92.3)</t>
  </si>
  <si>
    <t>100,000 (99,100, 100,900)</t>
  </si>
  <si>
    <t>37.6 (36.6, 38.7)</t>
  </si>
  <si>
    <t>GOS 2023</t>
  </si>
  <si>
    <t>November</t>
  </si>
  <si>
    <t>60,000</t>
  </si>
  <si>
    <t>February</t>
  </si>
  <si>
    <t>May</t>
  </si>
  <si>
    <t>65,700</t>
  </si>
  <si>
    <t>GOS 2024</t>
  </si>
  <si>
    <t>64,700</t>
  </si>
  <si>
    <t>67.2</t>
  </si>
  <si>
    <t>82.5</t>
  </si>
  <si>
    <t>GOS 2025</t>
  </si>
  <si>
    <t>68,100</t>
  </si>
  <si>
    <t>68,800</t>
  </si>
  <si>
    <t>PERIOD</t>
  </si>
  <si>
    <t>63,200</t>
  </si>
  <si>
    <t>64,800</t>
  </si>
  <si>
    <t>72.8</t>
  </si>
  <si>
    <t>67,600</t>
  </si>
  <si>
    <t>67,400</t>
  </si>
  <si>
    <t>70.9</t>
  </si>
  <si>
    <t>70,200</t>
  </si>
  <si>
    <t>95.5</t>
  </si>
  <si>
    <t>90,000</t>
  </si>
  <si>
    <t>95.8</t>
  </si>
  <si>
    <t>92,500</t>
  </si>
  <si>
    <t>94,000</t>
  </si>
  <si>
    <t>95,000</t>
  </si>
  <si>
    <t>95,700</t>
  </si>
  <si>
    <t>96,000</t>
  </si>
  <si>
    <t>98,200</t>
  </si>
  <si>
    <t>98,000</t>
  </si>
  <si>
    <t>100,300</t>
  </si>
  <si>
    <t>2022</t>
  </si>
  <si>
    <t>2021</t>
  </si>
  <si>
    <t>2020</t>
  </si>
  <si>
    <t>2019</t>
  </si>
  <si>
    <t>2018</t>
  </si>
  <si>
    <t>2017</t>
  </si>
  <si>
    <t>2016</t>
  </si>
  <si>
    <t>Domestic</t>
  </si>
  <si>
    <t>79.0</t>
  </si>
  <si>
    <t>International</t>
  </si>
  <si>
    <t>43.0</t>
  </si>
  <si>
    <t>53.4</t>
  </si>
  <si>
    <t>59.1</t>
  </si>
  <si>
    <t>39.2</t>
  </si>
  <si>
    <t>53.0</t>
  </si>
  <si>
    <t>International: 30 years or under</t>
  </si>
  <si>
    <t>58.9</t>
  </si>
  <si>
    <t>42.7</t>
  </si>
  <si>
    <t>49.4</t>
  </si>
  <si>
    <t>38.6</t>
  </si>
  <si>
    <t>60.5</t>
  </si>
  <si>
    <t>International: Over 30 years</t>
  </si>
  <si>
    <t>47.6</t>
  </si>
  <si>
    <t>57.5</t>
  </si>
  <si>
    <t>47.0</t>
  </si>
  <si>
    <t>40.7</t>
  </si>
  <si>
    <t>59.2</t>
  </si>
  <si>
    <t>AVAILFT = 1</t>
  </si>
  <si>
    <t>Data for all columns is filtered to: ANALYSIS = 1, Undergraduate: LEVEL = 1</t>
  </si>
  <si>
    <t>Citizenship indicator: E942</t>
  </si>
  <si>
    <t>Age: E913</t>
  </si>
  <si>
    <t>90.3</t>
  </si>
  <si>
    <t>57.9</t>
  </si>
  <si>
    <t>43.9</t>
  </si>
  <si>
    <t>54.6</t>
  </si>
  <si>
    <t>41.4</t>
  </si>
  <si>
    <t>62.0</t>
  </si>
  <si>
    <t>56.6</t>
  </si>
  <si>
    <t>38.7</t>
  </si>
  <si>
    <t>45.3</t>
  </si>
  <si>
    <t>64.0</t>
  </si>
  <si>
    <t>64.7</t>
  </si>
  <si>
    <t>54.9</t>
  </si>
  <si>
    <t>42.5</t>
  </si>
  <si>
    <t>47.4</t>
  </si>
  <si>
    <t>Data for all columns is filtered to: ANALYSIS = 1, Postgraduate coursework: LEVEL = 2</t>
  </si>
  <si>
    <t>75.7</t>
  </si>
  <si>
    <t>79.6</t>
  </si>
  <si>
    <t>Data for all columns is filtered to: ANALYSIS = 1, Postgraduate research: LEVEL = 3</t>
  </si>
  <si>
    <t>Full-time employment rate</t>
  </si>
  <si>
    <t>The University of Notre Dame Australia</t>
  </si>
  <si>
    <t>74.1 (60.1, 83.7)</t>
  </si>
  <si>
    <t>Australian Catholic University</t>
  </si>
  <si>
    <t>68.3 (65.8, 70.6)</t>
  </si>
  <si>
    <t>Charles Darwin University</t>
  </si>
  <si>
    <t>67.9 (63.3, 72.1)</t>
  </si>
  <si>
    <t>Charles Sturt University</t>
  </si>
  <si>
    <t>65.9 (57.4, 73.4)</t>
  </si>
  <si>
    <t>Western Sydney University</t>
  </si>
  <si>
    <t>65.6 (62.8, 68.2)</t>
  </si>
  <si>
    <t>Edith Cowan University</t>
  </si>
  <si>
    <t>65.1 (61.7, 68.3)</t>
  </si>
  <si>
    <t>University of the Sunshine Coast</t>
  </si>
  <si>
    <t>64.5 (60.0, 68.6)</t>
  </si>
  <si>
    <t>University of Southern Queensland</t>
  </si>
  <si>
    <t>62.8 (57.7, 67.5)</t>
  </si>
  <si>
    <t>James Cook University</t>
  </si>
  <si>
    <t>61.3 (54.0, 68.1)</t>
  </si>
  <si>
    <t>University of Canberra</t>
  </si>
  <si>
    <t>61.1 (56.6, 65.3)</t>
  </si>
  <si>
    <t>University of Newcastle</t>
  </si>
  <si>
    <t>61.0 (55.6, 66.1)</t>
  </si>
  <si>
    <t>Southern Cross University</t>
  </si>
  <si>
    <t>60.9 (55.1, 66.4)</t>
  </si>
  <si>
    <t>University of Wollongong</t>
  </si>
  <si>
    <t>60.3 (54.8, 65.5)</t>
  </si>
  <si>
    <t>Flinders University</t>
  </si>
  <si>
    <t>59.5 (54.7, 64.0)</t>
  </si>
  <si>
    <t>Torrens University</t>
  </si>
  <si>
    <t>59.2 (56.9, 61.4)</t>
  </si>
  <si>
    <t>Murdoch University</t>
  </si>
  <si>
    <t>58.8 (53.3, 64.1)</t>
  </si>
  <si>
    <t>Griffith University</t>
  </si>
  <si>
    <t>58.6 (54.7, 62.3)</t>
  </si>
  <si>
    <t>Curtin University</t>
  </si>
  <si>
    <t>58.2 (54.1, 62.1)</t>
  </si>
  <si>
    <t>University of New England</t>
  </si>
  <si>
    <t>56.6 (49.3, 63.5)</t>
  </si>
  <si>
    <t>The University of Queensland</t>
  </si>
  <si>
    <t>56.3 (54.0, 58.6)</t>
  </si>
  <si>
    <t>Deakin University</t>
  </si>
  <si>
    <t>55.1 (52.7, 57.4)</t>
  </si>
  <si>
    <t>University of Tasmania</t>
  </si>
  <si>
    <t>54.7 (50.3, 59.0)</t>
  </si>
  <si>
    <t>Central Queensland University</t>
  </si>
  <si>
    <t>54.7 (46.4, 62.6)</t>
  </si>
  <si>
    <t>Federation University Australia</t>
  </si>
  <si>
    <t>54.4 (49.4, 59.4)</t>
  </si>
  <si>
    <t>Victoria University</t>
  </si>
  <si>
    <t>54.3 (50.7, 57.9)</t>
  </si>
  <si>
    <t>All universities</t>
  </si>
  <si>
    <t>53.9 (53.4, 54.5)</t>
  </si>
  <si>
    <t>Monash University</t>
  </si>
  <si>
    <t>53.2 (51.2, 55.2)</t>
  </si>
  <si>
    <t>The University of South Australia</t>
  </si>
  <si>
    <t>53.1 (49.6, 56.5)</t>
  </si>
  <si>
    <t>University of New South Wales</t>
  </si>
  <si>
    <t>52.5 (49.4, 55.5)</t>
  </si>
  <si>
    <t>La Trobe University</t>
  </si>
  <si>
    <t>52.3 (46.6, 57.8)</t>
  </si>
  <si>
    <t>Macquarie University</t>
  </si>
  <si>
    <t>51.2 (48.1, 54.4)</t>
  </si>
  <si>
    <t>The University of Sydney</t>
  </si>
  <si>
    <t>50.0 (47.5, 52.5)</t>
  </si>
  <si>
    <t>University of Technology Sydney</t>
  </si>
  <si>
    <t>49.0 (45.9, 52.1)</t>
  </si>
  <si>
    <t>Queensland University of Technology</t>
  </si>
  <si>
    <t>46.6 (43.7, 49.5)</t>
  </si>
  <si>
    <t>The Australian National University</t>
  </si>
  <si>
    <t>46.6 (41.8, 51.5)</t>
  </si>
  <si>
    <t>Swinburne University of Technology</t>
  </si>
  <si>
    <t>45.7 (42.4, 49.0)</t>
  </si>
  <si>
    <t>RMIT University</t>
  </si>
  <si>
    <t>45.0 (42.5, 47.6)</t>
  </si>
  <si>
    <t>The University of Adelaide</t>
  </si>
  <si>
    <t>44.3 (41.5, 47.1)</t>
  </si>
  <si>
    <t>The University of Melbourne</t>
  </si>
  <si>
    <t>44.0 (41.8, 46.1)</t>
  </si>
  <si>
    <t>The University of Western Australia</t>
  </si>
  <si>
    <t>44.0 (39.6, 48.4)</t>
  </si>
  <si>
    <t>Bond University</t>
  </si>
  <si>
    <t>27.3 (19.1, 37.5)</t>
  </si>
  <si>
    <t>Avondale University</t>
  </si>
  <si>
    <t>University of Divinity</t>
  </si>
  <si>
    <t>AVAILFT =1</t>
  </si>
  <si>
    <t>E306</t>
  </si>
  <si>
    <t>84.8 (76.0, 89.7)</t>
  </si>
  <si>
    <t>77.2 (67.9, 84.0)</t>
  </si>
  <si>
    <t>74.1 (69.8, 77.8)</t>
  </si>
  <si>
    <t>67.4 (62.6, 71.7)</t>
  </si>
  <si>
    <t>67.2 (64.2, 70.0)</t>
  </si>
  <si>
    <t>64.8 (62.1, 67.3)</t>
  </si>
  <si>
    <t>64.0 (58.1, 69.3)</t>
  </si>
  <si>
    <t>63.6 (59.6, 67.3)</t>
  </si>
  <si>
    <t>63.1 (60.3, 65.8)</t>
  </si>
  <si>
    <t>62.3 (59.6, 64.8)</t>
  </si>
  <si>
    <t>62.2 (58.7, 65.6)</t>
  </si>
  <si>
    <t>61.7 (59.6, 63.9)</t>
  </si>
  <si>
    <t>60.4 (59.0, 61.8)</t>
  </si>
  <si>
    <t>60.4 (58.2, 62.5)</t>
  </si>
  <si>
    <t>58.6 (55.8, 61.3)</t>
  </si>
  <si>
    <t>58.3 (56.4, 60.3)</t>
  </si>
  <si>
    <t>58.3 (55.2, 61.3)</t>
  </si>
  <si>
    <t>57.7 (55.1, 60.2)</t>
  </si>
  <si>
    <t>57.5 (55.7, 59.2)</t>
  </si>
  <si>
    <t>56.7 (53.7, 59.6)</t>
  </si>
  <si>
    <t>56.3 (55.2, 57.4)</t>
  </si>
  <si>
    <t>55.6 (53.4, 57.8)</t>
  </si>
  <si>
    <t>55.4 (55.0, 55.8)</t>
  </si>
  <si>
    <t>54.8 (52.7, 56.9)</t>
  </si>
  <si>
    <t>54.6 (52.7, 56.4)</t>
  </si>
  <si>
    <t>54.4 (49.7, 59.0)</t>
  </si>
  <si>
    <t>54.2 (51.5, 56.8)</t>
  </si>
  <si>
    <t>53.3 (50.8, 55.7)</t>
  </si>
  <si>
    <t>53.0 (49.7, 56.3)</t>
  </si>
  <si>
    <t>52.9 (46.5, 59.3)</t>
  </si>
  <si>
    <t>52.4 (49.3, 55.4)</t>
  </si>
  <si>
    <t>51.5 (49.4, 53.5)</t>
  </si>
  <si>
    <t>51.4 (47.6, 55.1)</t>
  </si>
  <si>
    <t>51.0 (48.3, 53.6)</t>
  </si>
  <si>
    <t>49.4 (46.1, 52.7)</t>
  </si>
  <si>
    <t>49.2 (46.1, 52.4)</t>
  </si>
  <si>
    <t>48.8 (46.0, 51.5)</t>
  </si>
  <si>
    <t>48.0 (43.5, 52.5)</t>
  </si>
  <si>
    <t>47.9 (46.3, 49.6)</t>
  </si>
  <si>
    <t>47.8 (46.3, 49.3)</t>
  </si>
  <si>
    <t>47.2 (45.4, 49.1)</t>
  </si>
  <si>
    <t>Data for all columns is filtered to: ANALYSIS = 1, Postgraduate coursework: LEVEL = 2, University: HEPTYPE = 1, e942 = 1</t>
  </si>
  <si>
    <t>84.9 (78.4, 89.0)</t>
  </si>
  <si>
    <t>81.4 (77.9, 84.3)</t>
  </si>
  <si>
    <t>81.0 (78.8, 82.9)</t>
  </si>
  <si>
    <t>81.0 (77.3, 84.0)</t>
  </si>
  <si>
    <t>80.8 (74.2, 85.3)</t>
  </si>
  <si>
    <t>80.5 (78.0, 82.7)</t>
  </si>
  <si>
    <t>80.5 (75.1, 84.6)</t>
  </si>
  <si>
    <t>80.3 (78.3, 82.1)</t>
  </si>
  <si>
    <t>80.0 (70.0, 86.2)</t>
  </si>
  <si>
    <t>78.0 (74.8, 80.6)</t>
  </si>
  <si>
    <t>75.9 (71.7, 79.4)</t>
  </si>
  <si>
    <t>75.9 (68.5, 81.0)</t>
  </si>
  <si>
    <t>75.7 (71.9, 79.0)</t>
  </si>
  <si>
    <t>75.7 (71.8, 79.0)</t>
  </si>
  <si>
    <t>75.5 (74.9, 76.2)</t>
  </si>
  <si>
    <t>74.9 (71.1, 78.2)</t>
  </si>
  <si>
    <t>74.7 (68.4, 79.6)</t>
  </si>
  <si>
    <t>74.4 (70.0, 78.1)</t>
  </si>
  <si>
    <t>74.1 (60.6, 83.2)</t>
  </si>
  <si>
    <t>73.7 (69.6, 76.8)</t>
  </si>
  <si>
    <t>73.3 (62.7, 80.1)</t>
  </si>
  <si>
    <t>72.1 (64.8, 77.6)</t>
  </si>
  <si>
    <t>71.9 (69.3, 74.2)</t>
  </si>
  <si>
    <t>71.8 (64.5, 77.6)</t>
  </si>
  <si>
    <t>71.7 (65.7, 76.5)</t>
  </si>
  <si>
    <t>71.5 (67.6, 74.9)</t>
  </si>
  <si>
    <t>71.1 (67.3, 74.4)</t>
  </si>
  <si>
    <t>70.1 (65.5, 74.1)</t>
  </si>
  <si>
    <t>67.8 (63.5, 71.5)</t>
  </si>
  <si>
    <t>66.9 (63.3, 70.2)</t>
  </si>
  <si>
    <t>66.5 (61.2, 71.1)</t>
  </si>
  <si>
    <t>66.1 (58.1, 72.8)</t>
  </si>
  <si>
    <t>Data for all columns is filtered to: ANALYSIS = 1, Postgraduate research: LEVEL = 3, University: HEPTYPE = 1, e942 = 1</t>
  </si>
  <si>
    <t>Leaders Institute</t>
  </si>
  <si>
    <t>92.0 (77.7, 98.1)</t>
  </si>
  <si>
    <t>TAFE Queensland</t>
  </si>
  <si>
    <t>84.1 (74.7, 89.5)</t>
  </si>
  <si>
    <t>Excelsia University College</t>
  </si>
  <si>
    <t>81.9 (75.8, 86.4)</t>
  </si>
  <si>
    <t>TAFE NSW</t>
  </si>
  <si>
    <t>77.7 (72.9, 81.6)</t>
  </si>
  <si>
    <t>Alphacrucis University College</t>
  </si>
  <si>
    <t>75.0 (62.0, 84.5)</t>
  </si>
  <si>
    <t>Box Hill Institute</t>
  </si>
  <si>
    <t>72.7 (60.8, 81.2)</t>
  </si>
  <si>
    <t>Academy of Interactive Technology</t>
  </si>
  <si>
    <t>70.0 (58.4, 79.1)</t>
  </si>
  <si>
    <t>Academies Australasia Polytechnic</t>
  </si>
  <si>
    <t>68.7 (64.9, 70.9)</t>
  </si>
  <si>
    <t>SP Jain School of Management</t>
  </si>
  <si>
    <t>68.5 (63.2, 73.2)</t>
  </si>
  <si>
    <t>BPP Institute</t>
  </si>
  <si>
    <t>65.1 (52.6, 75.9)</t>
  </si>
  <si>
    <t>TAFE South Australia</t>
  </si>
  <si>
    <t>64.3 (53.2, 73.6)</t>
  </si>
  <si>
    <t>William Angliss Institute</t>
  </si>
  <si>
    <t>63.9 (51.0, 74.8)</t>
  </si>
  <si>
    <t>International College of Management, Sydney</t>
  </si>
  <si>
    <t>62.5 (48.6, 74.4)</t>
  </si>
  <si>
    <t>Holmesglen Institute</t>
  </si>
  <si>
    <t>61.5 (53.7, 68.7)</t>
  </si>
  <si>
    <t>Holmes Institute</t>
  </si>
  <si>
    <t>59.3 (51.4, 66.7)</t>
  </si>
  <si>
    <t>Kaplan Business School</t>
  </si>
  <si>
    <t>59.1 (52.5, 65.3)</t>
  </si>
  <si>
    <t>All NUHEIs</t>
  </si>
  <si>
    <t>58.7 (57.5, 60.0)</t>
  </si>
  <si>
    <t>Crown Institute of Higher Education</t>
  </si>
  <si>
    <t>57.4 (50.9, 63.6)</t>
  </si>
  <si>
    <t>Melbourne Institute of Technology</t>
  </si>
  <si>
    <t>56.2 (48.5, 63.5)</t>
  </si>
  <si>
    <t>Melbourne Polytechnic</t>
  </si>
  <si>
    <t>54.8 (48.3, 61.2)</t>
  </si>
  <si>
    <t>Acknowledge Education</t>
  </si>
  <si>
    <t>53.1 (48.8, 57.4)</t>
  </si>
  <si>
    <t>King's Own Institute</t>
  </si>
  <si>
    <t>51.5 (48.4, 54.7)</t>
  </si>
  <si>
    <t>VIT (Victorian Institute of Technology)</t>
  </si>
  <si>
    <t>51.2 (46.7, 55.7)</t>
  </si>
  <si>
    <t>SAE University College</t>
  </si>
  <si>
    <t>50.0 (40.2, 59.8)</t>
  </si>
  <si>
    <t>Australian Institute of Higher Education</t>
  </si>
  <si>
    <t>48.5 (41.5, 55.6)</t>
  </si>
  <si>
    <t>The Australian Institute of Music</t>
  </si>
  <si>
    <t>46.2 (33.5, 59.5)</t>
  </si>
  <si>
    <t>Sydney International School of Technology and Commerce</t>
  </si>
  <si>
    <t>44.6 (34.9, 54.8)</t>
  </si>
  <si>
    <t>Asia Pacific International College</t>
  </si>
  <si>
    <t>40.0 (34.1, 46.4)</t>
  </si>
  <si>
    <t>ACAP University College</t>
  </si>
  <si>
    <t>Adelaide Central School of Art</t>
  </si>
  <si>
    <t>Adelaide Institute of Higher Education</t>
  </si>
  <si>
    <t>Australasian College of Health and Wellness</t>
  </si>
  <si>
    <t>Australian Academy of Music and Performing Arts</t>
  </si>
  <si>
    <t>Australian Chiropractic College</t>
  </si>
  <si>
    <t>Australian College of Christian Studies</t>
  </si>
  <si>
    <t>Australian College of Nursing</t>
  </si>
  <si>
    <t>Australian Institute of Business</t>
  </si>
  <si>
    <t>Australian Institute of Management Education &amp; Training</t>
  </si>
  <si>
    <t>Australian Institute of Professional Counsellors</t>
  </si>
  <si>
    <t>Australian Performing Arts Conservatory</t>
  </si>
  <si>
    <t>Australian University College of Divinity</t>
  </si>
  <si>
    <t>Australian University of Theology*</t>
  </si>
  <si>
    <t>Campion College Australia</t>
  </si>
  <si>
    <t>Chartered Accountants Australia and New Zealand</t>
  </si>
  <si>
    <t>Chisholm Institute</t>
  </si>
  <si>
    <t>Christian Heritage College</t>
  </si>
  <si>
    <t>Collarts (Australian College of the Arts)</t>
  </si>
  <si>
    <t>ECA College of Health Sciences</t>
  </si>
  <si>
    <t>Eastern College Australia</t>
  </si>
  <si>
    <t>Edvantage Institute Australia</t>
  </si>
  <si>
    <t>Endeavour College of Natural Health</t>
  </si>
  <si>
    <t>Engineering Institute of Technology</t>
  </si>
  <si>
    <t>Equals International</t>
  </si>
  <si>
    <t>Gestalt Therapy Brisbane</t>
  </si>
  <si>
    <t>Governance Institute of Australia</t>
  </si>
  <si>
    <t>HEPCO The Tax Institute Higher Education</t>
  </si>
  <si>
    <t>Health Education &amp; Training Institute</t>
  </si>
  <si>
    <t>Higher Education Leadership Institute</t>
  </si>
  <si>
    <t>ICHM</t>
  </si>
  <si>
    <t>ISN Psychology</t>
  </si>
  <si>
    <t>Ikon Institute of Australia</t>
  </si>
  <si>
    <t>Institute of Health &amp; Management</t>
  </si>
  <si>
    <t>Jazz Music Institute</t>
  </si>
  <si>
    <t>Kaplan Professional</t>
  </si>
  <si>
    <t>LCI Melbourne</t>
  </si>
  <si>
    <t>Leo Cussen Centre for Law</t>
  </si>
  <si>
    <t>Lyons College</t>
  </si>
  <si>
    <t>Marcus Oldham College</t>
  </si>
  <si>
    <t>Moore Theological College</t>
  </si>
  <si>
    <t>Morling College</t>
  </si>
  <si>
    <t>Nan Tien Institute</t>
  </si>
  <si>
    <t>National Art School</t>
  </si>
  <si>
    <t>National Institute of Organisation Dynamics Aust</t>
  </si>
  <si>
    <t>Ozford Institute of Higher Education</t>
  </si>
  <si>
    <t>Perth Bible College</t>
  </si>
  <si>
    <t>Photography Studies College (Melbourne)</t>
  </si>
  <si>
    <t>Polytechnic Institute Australia</t>
  </si>
  <si>
    <t>Sheridan Institute of Higher Education</t>
  </si>
  <si>
    <t>Southern Cross Education Institute (Higher Education)</t>
  </si>
  <si>
    <t>Stanley College</t>
  </si>
  <si>
    <t>Sydney Institute of Higher Education</t>
  </si>
  <si>
    <t>Tabor College of Higher Education</t>
  </si>
  <si>
    <t>The Australian College of Physical Education</t>
  </si>
  <si>
    <t>The Australian Guild of Music Education</t>
  </si>
  <si>
    <t>The Cairnmillar Institute</t>
  </si>
  <si>
    <t>The College of Law</t>
  </si>
  <si>
    <t>The Institute of Creative Arts and Technology</t>
  </si>
  <si>
    <t>The Institute of Internal Auditors - Australia</t>
  </si>
  <si>
    <t>The Institute of International Studies (TIIS)</t>
  </si>
  <si>
    <t>The MIECAT Institute</t>
  </si>
  <si>
    <t>The Metavision Institute</t>
  </si>
  <si>
    <t>UOW College</t>
  </si>
  <si>
    <t>Universal Higher Education</t>
  </si>
  <si>
    <t>Wentworth Institute of Higher Education</t>
  </si>
  <si>
    <t>Whitehouse Institute of Design, Australia</t>
  </si>
  <si>
    <t>*The Australian College of Theology changed provider status from NUHEI to University after the commencement of the 2025 GOS collection. It is now known as the Australian University of Theology and will be reported as a University as of the 2026 GOS.</t>
  </si>
  <si>
    <t>95.6 (87.4, 98.6)</t>
  </si>
  <si>
    <t>76.6 (71.0, 81.3)</t>
  </si>
  <si>
    <t>73.3 (60.2, 82.6)</t>
  </si>
  <si>
    <t>65.9 (60.4, 70.9)</t>
  </si>
  <si>
    <t>64.9 (53.2, 74.5)</t>
  </si>
  <si>
    <t>64.2 (62.2, 66.1)</t>
  </si>
  <si>
    <t>63.6 (52.6, 73.1)</t>
  </si>
  <si>
    <t>61.1 (57.3, 64.4)</t>
  </si>
  <si>
    <t>55.6 (54.5, 56.6)</t>
  </si>
  <si>
    <t>53.8 (43.9, 63.3)</t>
  </si>
  <si>
    <t>52.9 (47.1, 58.6)</t>
  </si>
  <si>
    <t>52.4 (45.0, 59.7)</t>
  </si>
  <si>
    <t>52.0 (48.8, 55.2)</t>
  </si>
  <si>
    <t>51.8 (46.3, 57.3)</t>
  </si>
  <si>
    <t>48.6 (44.2, 53.1)</t>
  </si>
  <si>
    <t>48.3 (45.1, 51.5)</t>
  </si>
  <si>
    <t>47.5 (44.9, 50.0)</t>
  </si>
  <si>
    <t>46.2 (36.6, 56.1)</t>
  </si>
  <si>
    <t>43.5 (38.1, 49.0)</t>
  </si>
  <si>
    <t>30.8 (24.7, 37.8)</t>
  </si>
  <si>
    <t>Data for all columns is filtered to: ANALYSIS = 1, Postgraduate coursework: LEVEL = 2, NUHEI: HEPTYPE = 2, e942 = 1</t>
  </si>
  <si>
    <t>83.5 (81.8, 85.0)</t>
  </si>
  <si>
    <t>95.3 (94.3, 96.1)</t>
  </si>
  <si>
    <t>70,400 (69,400, 71,500)</t>
  </si>
  <si>
    <t>84.6 (72.7, 90.0)</t>
  </si>
  <si>
    <t>50.6 (42.4, 58.8)</t>
  </si>
  <si>
    <t>77.1 (70.5, 82.4)</t>
  </si>
  <si>
    <t>77.0 (69.9, 82.5)</t>
  </si>
  <si>
    <t>89.7 (84.3, 92.9)</t>
  </si>
  <si>
    <t>67,200 (58,500, 75,900)</t>
  </si>
  <si>
    <t>82.3 (78.8, 85.2)</t>
  </si>
  <si>
    <t>91.9 (89.3, 93.7)</t>
  </si>
  <si>
    <t>70,400 (67,600, 73,300)</t>
  </si>
  <si>
    <t>84.7 (77.9, 89.6)</t>
  </si>
  <si>
    <t>95.1 (90.3, 97.7)</t>
  </si>
  <si>
    <t>70,000 (63,700, 76,300)</t>
  </si>
  <si>
    <t>71.5 (68.1, 74.7)</t>
  </si>
  <si>
    <t>87.1 (84.7, 89.2)</t>
  </si>
  <si>
    <t>71,100 (67,200, 74,900)</t>
  </si>
  <si>
    <t>75.8 (74.0, 77.4)</t>
  </si>
  <si>
    <t>88.5 (87.2, 89.6)</t>
  </si>
  <si>
    <t>65,100 (63,400, 66,800)</t>
  </si>
  <si>
    <t>83.6 (81.2, 85.7)</t>
  </si>
  <si>
    <t>92.4 (90.6, 93.7)</t>
  </si>
  <si>
    <t>75,100 (72,700, 77,500)</t>
  </si>
  <si>
    <t>77.1 (73.2, 80.5)</t>
  </si>
  <si>
    <t>92.3 (89.7, 94.2)</t>
  </si>
  <si>
    <t>68,900 (65,200, 72,600)</t>
  </si>
  <si>
    <t>80.7 (77.5, 83.4)</t>
  </si>
  <si>
    <t>88.1 (85.6, 90.0)</t>
  </si>
  <si>
    <t>71,000 (68,600, 73,400)</t>
  </si>
  <si>
    <t>75.8 (72.9, 78.5)</t>
  </si>
  <si>
    <t>81.4 (79.0, 83.5)</t>
  </si>
  <si>
    <t>65,000 (61,300, 68,700)</t>
  </si>
  <si>
    <t>76.6 (70.7, 81.6)</t>
  </si>
  <si>
    <t>84.6 (79.8, 88.4)</t>
  </si>
  <si>
    <t>72,700 (66,000, 79,300)</t>
  </si>
  <si>
    <t>69.5 (64.9, 73.7)</t>
  </si>
  <si>
    <t>83.3 (79.7, 86.3)</t>
  </si>
  <si>
    <t>68,900 (65,600, 72,200)</t>
  </si>
  <si>
    <t>69.0 (66.6, 71.3)</t>
  </si>
  <si>
    <t>77.2 (75.3, 78.9)</t>
  </si>
  <si>
    <t>62,600 (60,100, 65,100)</t>
  </si>
  <si>
    <t>62.7 (61.0, 64.3)</t>
  </si>
  <si>
    <t>73.6 (72.3, 74.8)</t>
  </si>
  <si>
    <t>67,600 (65,000, 70,200)</t>
  </si>
  <si>
    <t>75.2 (70.6, 79.2)</t>
  </si>
  <si>
    <t>90.8 (87.7, 93.2)</t>
  </si>
  <si>
    <t>70,100 (66,300, 73,900)</t>
  </si>
  <si>
    <t>69.9 (67.8, 71.9)</t>
  </si>
  <si>
    <t>81.8 (80.3, 83.2)</t>
  </si>
  <si>
    <t>66,500 (64,100, 69,000)</t>
  </si>
  <si>
    <t>61.9 (59.9, 64.0)</t>
  </si>
  <si>
    <t>76.2 (74.6, 77.7)</t>
  </si>
  <si>
    <t>60,300 (58,300, 62,200)</t>
  </si>
  <si>
    <t>79.3 (75.2, 82.8)</t>
  </si>
  <si>
    <t>88.8 (85.6, 91.2)</t>
  </si>
  <si>
    <t>68,900 (65,500, 72,300)</t>
  </si>
  <si>
    <t>70.6 (68.0, 73.1)</t>
  </si>
  <si>
    <t>85.7 (83.8, 87.3)</t>
  </si>
  <si>
    <t>65,000 (62,700, 67,200)</t>
  </si>
  <si>
    <t>57.5 (53.6, 61.4)</t>
  </si>
  <si>
    <t>66.4 (63.4, 69.1)</t>
  </si>
  <si>
    <t>68,500 (62,800, 74,200)</t>
  </si>
  <si>
    <t>59.9 (57.5, 62.2)</t>
  </si>
  <si>
    <t>72.8 (71.1, 74.5)</t>
  </si>
  <si>
    <t>70,000 (65,700, 74,300)</t>
  </si>
  <si>
    <t>56.3 (54.8, 57.9)</t>
  </si>
  <si>
    <t>65.0 (63.9, 66.1)</t>
  </si>
  <si>
    <t>65,000 (63,500, 66,500)</t>
  </si>
  <si>
    <t>84.8 (73.4, 91.0)</t>
  </si>
  <si>
    <t>62.3 (54.0, 69.4)</t>
  </si>
  <si>
    <t>66.3 (64.4, 68.1)</t>
  </si>
  <si>
    <t>75.5 (74.0, 76.8)</t>
  </si>
  <si>
    <t>68,900 (67,000, 70,800)</t>
  </si>
  <si>
    <t>72.5 (69.7, 75.1)</t>
  </si>
  <si>
    <t>85.8 (83.7, 87.6)</t>
  </si>
  <si>
    <t>65,000 (63,600, 66,400)</t>
  </si>
  <si>
    <t>57.0 (55.0, 59.0)</t>
  </si>
  <si>
    <t>68.5 (66.9, 69.9)</t>
  </si>
  <si>
    <t>71,400 (69,100, 73,700)</t>
  </si>
  <si>
    <t>60.0 (56.4, 63.4)</t>
  </si>
  <si>
    <t>74.1 (71.4, 76.6)</t>
  </si>
  <si>
    <t>61,500 (57,900, 65,000)</t>
  </si>
  <si>
    <t>76.8 (75.1, 78.4)</t>
  </si>
  <si>
    <t>89.1 (87.9, 90.1)</t>
  </si>
  <si>
    <t>61,600 (59,300, 63,800)</t>
  </si>
  <si>
    <t>78.1 (74.7, 81.1)</t>
  </si>
  <si>
    <t>86.0 (83.3, 88.2)</t>
  </si>
  <si>
    <t>69,500 (66,400, 72,600)</t>
  </si>
  <si>
    <t>28.6 (20.1, 40.8)</t>
  </si>
  <si>
    <t>81.8 (76.2, 86.0)</t>
  </si>
  <si>
    <t>89.0 (84.5, 91.9)</t>
  </si>
  <si>
    <t>73,100 (68,400, 77,700)</t>
  </si>
  <si>
    <t>59.3 (56.8, 61.8)</t>
  </si>
  <si>
    <t>69.2 (67.3, 71.1)</t>
  </si>
  <si>
    <t>68,900 (66,500, 71,300)</t>
  </si>
  <si>
    <t>75.2 (70.7, 79.1)</t>
  </si>
  <si>
    <t>84.9 (81.4, 87.8)</t>
  </si>
  <si>
    <t>71,300 (69,100, 73,500)</t>
  </si>
  <si>
    <t>80.8 (76.8, 84.1)</t>
  </si>
  <si>
    <t>93.2 (90.4, 95.0)</t>
  </si>
  <si>
    <t>74,100 (67,200, 81,100)</t>
  </si>
  <si>
    <t>74.7 (71.4, 77.6)</t>
  </si>
  <si>
    <t>84.1 (81.6, 86.3)</t>
  </si>
  <si>
    <t>70,000 (67,300, 72,700)</t>
  </si>
  <si>
    <t>61.9 (59.4, 64.4)</t>
  </si>
  <si>
    <t>77.7 (75.8, 79.5)</t>
  </si>
  <si>
    <t>65,000 (62,800, 67,200)</t>
  </si>
  <si>
    <t>84.3 (81.3, 86.8)</t>
  </si>
  <si>
    <t>90.4 (88.0, 92.2)</t>
  </si>
  <si>
    <t>72,000 (67,700, 76,300)</t>
  </si>
  <si>
    <t>75.1 (70.6, 79.1)</t>
  </si>
  <si>
    <t>83.1 (79.5, 86.2)</t>
  </si>
  <si>
    <t>71,000 (67,400, 74,500)</t>
  </si>
  <si>
    <t>76.2 (73.5, 78.6)</t>
  </si>
  <si>
    <t>89.2 (87.3, 90.8)</t>
  </si>
  <si>
    <t>65,700 (63,700, 67,800)</t>
  </si>
  <si>
    <t>78.0 (75.9, 80.0)</t>
  </si>
  <si>
    <t>89.8 (88.3, 91.1)</t>
  </si>
  <si>
    <t>68,700 (67,600, 69,900)</t>
  </si>
  <si>
    <t>68.8 (68.3, 69.2)</t>
  </si>
  <si>
    <t>79.0 (78.6, 79.3)</t>
  </si>
  <si>
    <t>67,800 (67,300, 68,300)</t>
  </si>
  <si>
    <t>9.0</t>
  </si>
  <si>
    <t>9.9</t>
  </si>
  <si>
    <t>12.3</t>
  </si>
  <si>
    <t>3,600</t>
  </si>
  <si>
    <t>87.4 (84.2, 89.8)</t>
  </si>
  <si>
    <t>93.5 (91.1, 95.0)</t>
  </si>
  <si>
    <t>71,500 (67,400, 75,600)</t>
  </si>
  <si>
    <t>80.9 (77.2, 83.9)</t>
  </si>
  <si>
    <t>88.6 (85.8, 90.8)</t>
  </si>
  <si>
    <t>69,700 (66,600, 72,800)</t>
  </si>
  <si>
    <t>80.2 (78.0, 82.1)</t>
  </si>
  <si>
    <t>91.4 (89.9, 92.6)</t>
  </si>
  <si>
    <t>65,200 (62,500, 67,900)</t>
  </si>
  <si>
    <t>81.9 (79.9, 83.6)</t>
  </si>
  <si>
    <t>95.7 (94.6, 96.5)</t>
  </si>
  <si>
    <t>71,400 (69,000, 73,800)</t>
  </si>
  <si>
    <t>74.3 (68.7, 79.2)</t>
  </si>
  <si>
    <t>93.3 (89.5, 95.6)</t>
  </si>
  <si>
    <t>60,000 (51,000, 69,000)</t>
  </si>
  <si>
    <t>78.9 (76.7, 81.0)</t>
  </si>
  <si>
    <t>91.8 (90.4, 93.1)</t>
  </si>
  <si>
    <t>74,400 (71,900, 76,900)</t>
  </si>
  <si>
    <t>76.3 (74.5, 78.0)</t>
  </si>
  <si>
    <t>92.7 (91.5, 93.6)</t>
  </si>
  <si>
    <t>66,400 (63,900, 68,900)</t>
  </si>
  <si>
    <t>81.7 (80.2, 83.0)</t>
  </si>
  <si>
    <t>94.2 (93.3, 94.9)</t>
  </si>
  <si>
    <t>69,500 (67,900, 71,100)</t>
  </si>
  <si>
    <t>76.6 (73.7, 79.2)</t>
  </si>
  <si>
    <t>92.4 (90.5, 93.8)</t>
  </si>
  <si>
    <t>66,500 (62,000, 71,100)</t>
  </si>
  <si>
    <t>74.3 (71.9, 76.5)</t>
  </si>
  <si>
    <t>87.6 (85.9, 89.1)</t>
  </si>
  <si>
    <t>73,100 (71,300, 74,800)</t>
  </si>
  <si>
    <t>79.9 (77.8, 81.8)</t>
  </si>
  <si>
    <t>91.3 (89.9, 92.5)</t>
  </si>
  <si>
    <t>70,000 (67,200, 72,800)</t>
  </si>
  <si>
    <t>81.1 (77.9, 83.8)</t>
  </si>
  <si>
    <t>90.6 (88.3, 92.4)</t>
  </si>
  <si>
    <t>72,000 (68,000, 76,000)</t>
  </si>
  <si>
    <t>73.5 (70.8, 76.0)</t>
  </si>
  <si>
    <t>91.1 (89.4, 92.5)</t>
  </si>
  <si>
    <t>65,200 (61,900, 68,500)</t>
  </si>
  <si>
    <t>78.0 (76.2, 79.6)</t>
  </si>
  <si>
    <t>91.3 (90.2, 92.3)</t>
  </si>
  <si>
    <t>67,700 (64,800, 70,600)</t>
  </si>
  <si>
    <t>63.4 (62.0, 64.9)</t>
  </si>
  <si>
    <t>86.5 (85.5, 87.4)</t>
  </si>
  <si>
    <t>69,400 (67,800, 71,000)</t>
  </si>
  <si>
    <t>76.1 (74.0, 78.1)</t>
  </si>
  <si>
    <t>90.4 (89.0, 91.6)</t>
  </si>
  <si>
    <t>63,400 (61,100, 65,700)</t>
  </si>
  <si>
    <t>78.2 (76.2, 80.1)</t>
  </si>
  <si>
    <t>89.6 (88.2, 90.8)</t>
  </si>
  <si>
    <t>75,000 (71,500, 78,500)</t>
  </si>
  <si>
    <t>70.3 (68.6, 71.8)</t>
  </si>
  <si>
    <t>91.1 (90.1, 92.0)</t>
  </si>
  <si>
    <t>65,000 (63,700, 66,300)</t>
  </si>
  <si>
    <t>85.4 (83.3, 87.2)</t>
  </si>
  <si>
    <t>90.7 (89.1, 92.1)</t>
  </si>
  <si>
    <t>73,300 (70,900, 75,600)</t>
  </si>
  <si>
    <t>74.6 (71.9, 77.1)</t>
  </si>
  <si>
    <t>91.5 (89.8, 92.9)</t>
  </si>
  <si>
    <t>64,800 (62,000, 67,600)</t>
  </si>
  <si>
    <t>63.5 (61.6, 65.4)</t>
  </si>
  <si>
    <t>84.4 (83.1, 85.7)</t>
  </si>
  <si>
    <t>68,000 (64,400, 71,600)</t>
  </si>
  <si>
    <t>69.5 (67.8, 71.2)</t>
  </si>
  <si>
    <t>89.7 (88.6, 90.7)</t>
  </si>
  <si>
    <t>66,300 (64,000, 68,600)</t>
  </si>
  <si>
    <t>65.1 (64.2, 66.1)</t>
  </si>
  <si>
    <t>88.0 (87.4, 88.6)</t>
  </si>
  <si>
    <t>71,000 (69,700, 72,200)</t>
  </si>
  <si>
    <t>83.3 (75.6, 87.8)</t>
  </si>
  <si>
    <t>91.5 (85.3, 94.1)</t>
  </si>
  <si>
    <t>66.7 (65.1, 68.2)</t>
  </si>
  <si>
    <t>84.6 (83.5, 85.6)</t>
  </si>
  <si>
    <t>73,000 (71,100, 74,900)</t>
  </si>
  <si>
    <t>81.4 (79.0, 83.4)</t>
  </si>
  <si>
    <t>91.0 (89.3, 92.3)</t>
  </si>
  <si>
    <t>70,000 (67,800, 72,200)</t>
  </si>
  <si>
    <t>57.5 (56.1, 58.9)</t>
  </si>
  <si>
    <t>86.3 (85.4, 87.2)</t>
  </si>
  <si>
    <t>69,400 (67,300, 71,500)</t>
  </si>
  <si>
    <t>74.5 (72.3, 76.6)</t>
  </si>
  <si>
    <t>93.6 (92.3, 94.6)</t>
  </si>
  <si>
    <t>78,000 (75,100, 80,900)</t>
  </si>
  <si>
    <t>79.1 (78.0, 80.0)</t>
  </si>
  <si>
    <t>91.5 (90.8, 92.1)</t>
  </si>
  <si>
    <t>66,000 (64,600, 67,400)</t>
  </si>
  <si>
    <t>84.9 (82.4, 86.9)</t>
  </si>
  <si>
    <t>94.0 (92.4, 95.3)</t>
  </si>
  <si>
    <t>65,900 (62,800, 69,000)</t>
  </si>
  <si>
    <t>64.5 (53.2, 73.5)</t>
  </si>
  <si>
    <t>77.9 (72.8, 81.8)</t>
  </si>
  <si>
    <t>94.6 (91.3, 96.3)</t>
  </si>
  <si>
    <t>65,900 (59,500, 72,300)</t>
  </si>
  <si>
    <t>63.0 (61.3, 64.7)</t>
  </si>
  <si>
    <t>88.4 (87.3, 89.4)</t>
  </si>
  <si>
    <t>67,400 (64,000, 70,900)</t>
  </si>
  <si>
    <t>71.7 (67.8, 75.3)</t>
  </si>
  <si>
    <t>88.7 (85.9, 90.8)</t>
  </si>
  <si>
    <t>68,000 (62,800, 73,300)</t>
  </si>
  <si>
    <t>71.3 (67.3, 74.9)</t>
  </si>
  <si>
    <t>92.3 (89.7, 94.0)</t>
  </si>
  <si>
    <t>65,300 (61,600, 69,000)</t>
  </si>
  <si>
    <t>76.5 (73.9, 78.9)</t>
  </si>
  <si>
    <t>94.4 (92.9, 95.5)</t>
  </si>
  <si>
    <t>65,000 (61,900, 68,100)</t>
  </si>
  <si>
    <t>71.0 (68.9, 73.0)</t>
  </si>
  <si>
    <t>89.3 (87.9, 90.5)</t>
  </si>
  <si>
    <t>65,300 (62,500, 68,100)</t>
  </si>
  <si>
    <t>88.1 (80.8, 92.4)</t>
  </si>
  <si>
    <t>88.2 (81.6, 92.1)</t>
  </si>
  <si>
    <t>77.7 (75.8, 79.6)</t>
  </si>
  <si>
    <t>90.4 (89.1, 91.6)</t>
  </si>
  <si>
    <t>65,200 (63,600, 66,800)</t>
  </si>
  <si>
    <t>82.4 (80.9, 83.8)</t>
  </si>
  <si>
    <t>89.3 (88.2, 90.4)</t>
  </si>
  <si>
    <t>69,400 (68,100, 70,700)</t>
  </si>
  <si>
    <t>77.1 (75.1, 79.0)</t>
  </si>
  <si>
    <t>92.2 (90.9, 93.3)</t>
  </si>
  <si>
    <t>70,000 (68,200, 71,800)</t>
  </si>
  <si>
    <t>71.9 (71.6, 72.2)</t>
  </si>
  <si>
    <t>89.5 (89.2, 89.7)</t>
  </si>
  <si>
    <t>69,400 (68,900, 69,900)</t>
  </si>
  <si>
    <t>8.2</t>
  </si>
  <si>
    <t>5.0</t>
  </si>
  <si>
    <t>7,700</t>
  </si>
  <si>
    <t>90.3 (80.9, 93.3)</t>
  </si>
  <si>
    <t>96.9 (88.7, 97.7)</t>
  </si>
  <si>
    <t>84.6 (72.9, 89.8)</t>
  </si>
  <si>
    <t>88.9 (84.8, 91.6)</t>
  </si>
  <si>
    <t>95.0 (91.9, 96.7)</t>
  </si>
  <si>
    <t>94,500 (91,200, 97,800)</t>
  </si>
  <si>
    <t>84.5 (81.4, 86.9)</t>
  </si>
  <si>
    <t>93.8 (91.7, 95.1)</t>
  </si>
  <si>
    <t>94,800 (92,200, 97,500)</t>
  </si>
  <si>
    <t>83.5 (78.3, 86.9)</t>
  </si>
  <si>
    <t>98.0 (94.7, 98.7)</t>
  </si>
  <si>
    <t>96,300 (90,800, 101,700)</t>
  </si>
  <si>
    <t>86.2 (80.2, 89.2)</t>
  </si>
  <si>
    <t>95.6 (91.0, 96.7)</t>
  </si>
  <si>
    <t>85.2 (81.7, 87.7)</t>
  </si>
  <si>
    <t>95.4 (93.1, 96.6)</t>
  </si>
  <si>
    <t>91,200 (88,200, 94,200)</t>
  </si>
  <si>
    <t>85.7 (79.7, 89.3)</t>
  </si>
  <si>
    <t>93.9 (89.2, 95.8)</t>
  </si>
  <si>
    <t>86,900 (82,100, 91,700)</t>
  </si>
  <si>
    <t>86.3 (81.3, 89.4)</t>
  </si>
  <si>
    <t>98.1 (94.9, 98.8)</t>
  </si>
  <si>
    <t>91,300 (86,400, 96,200)</t>
  </si>
  <si>
    <t>80.6 (77.8, 82.9)</t>
  </si>
  <si>
    <t>88.4 (86.3, 90.0)</t>
  </si>
  <si>
    <t>88,500 (80,700, 96,300)</t>
  </si>
  <si>
    <t>83.4 (81.4, 85.2)</t>
  </si>
  <si>
    <t>95.3 (94.1, 96.2)</t>
  </si>
  <si>
    <t>95,600 (93,200, 97,900)</t>
  </si>
  <si>
    <t>86.0 (80.4, 89.5)</t>
  </si>
  <si>
    <t>97.7 (94.0, 98.7)</t>
  </si>
  <si>
    <t>88,100 (79,800, 96,400)</t>
  </si>
  <si>
    <t>89.9 (87.7, 91.5)</t>
  </si>
  <si>
    <t>92.9 (91.1, 94.1)</t>
  </si>
  <si>
    <t>91,300 (88,400, 94,200)</t>
  </si>
  <si>
    <t>81.5 (78.7, 83.9)</t>
  </si>
  <si>
    <t>96.0 (94.3, 97.0)</t>
  </si>
  <si>
    <t>92,000 (87,500, 96,500)</t>
  </si>
  <si>
    <t>88.0 (76.2, 92.4)</t>
  </si>
  <si>
    <t>87.9 (84.5, 90.3)</t>
  </si>
  <si>
    <t>93.4 (90.8, 95.0)</t>
  </si>
  <si>
    <t>93,400 (89,600, 97,300)</t>
  </si>
  <si>
    <t>81.0 (77.6, 83.8)</t>
  </si>
  <si>
    <t>96.9 (95.0, 97.8)</t>
  </si>
  <si>
    <t>98,000 (93,400, 102,700)</t>
  </si>
  <si>
    <t>85.7 (82.6, 88.0)</t>
  </si>
  <si>
    <t>93.3 (91.0, 94.7)</t>
  </si>
  <si>
    <t>95,000 (91,800, 98,200)</t>
  </si>
  <si>
    <t>89.2 (87.7, 90.4)</t>
  </si>
  <si>
    <t>95.9 (94.9, 96.6)</t>
  </si>
  <si>
    <t>98,000 (96,000, 100,000)</t>
  </si>
  <si>
    <t>88.5 (86.7, 89.8)</t>
  </si>
  <si>
    <t>96.1 (95.0, 96.8)</t>
  </si>
  <si>
    <t>92,900 (91,600, 94,300)</t>
  </si>
  <si>
    <t>89.8 (84.8, 92.4)</t>
  </si>
  <si>
    <t>92.6 (88.3, 94.6)</t>
  </si>
  <si>
    <t>93,000 (87,200, 98,800)</t>
  </si>
  <si>
    <t>84.0 (81.0, 86.5)</t>
  </si>
  <si>
    <t>90.0 (87.6, 91.8)</t>
  </si>
  <si>
    <t>102,000 (97,600, 106,400)</t>
  </si>
  <si>
    <t>84.4 (81.3, 86.7)</t>
  </si>
  <si>
    <t>97.2 (95.4, 98.0)</t>
  </si>
  <si>
    <t>98,000 (93,600, 102,400)</t>
  </si>
  <si>
    <t>96.6 (86.3, 98.8)</t>
  </si>
  <si>
    <t>85.3 (74.6, 90.7)</t>
  </si>
  <si>
    <t>87.5 (81.3, 90.7)</t>
  </si>
  <si>
    <t>95.5 (90.7, 96.9)</t>
  </si>
  <si>
    <t>88.3 (86.3, 89.9)</t>
  </si>
  <si>
    <t>94.7 (93.3, 95.7)</t>
  </si>
  <si>
    <t>100,700 (98,800, 102,600)</t>
  </si>
  <si>
    <t>84.8 (81.3, 87.0)</t>
  </si>
  <si>
    <t>95.8 (93.4, 96.6)</t>
  </si>
  <si>
    <t>92,500 (87,900, 97,100)</t>
  </si>
  <si>
    <t>79.1 (72.0, 83.9)</t>
  </si>
  <si>
    <t>93.1 (87.8, 95.2)</t>
  </si>
  <si>
    <t>82.7 (79.3, 85.2)</t>
  </si>
  <si>
    <t>97.6 (95.7, 98.2)</t>
  </si>
  <si>
    <t>93,500 (90,300, 96,600)</t>
  </si>
  <si>
    <t>87.1 (84.0, 89.5)</t>
  </si>
  <si>
    <t>95.3 (93.1, 96.5)</t>
  </si>
  <si>
    <t>100,200 (96,800, 103,600)</t>
  </si>
  <si>
    <t>85.5 (81.5, 88.5)</t>
  </si>
  <si>
    <t>92.5 (89.4, 94.4)</t>
  </si>
  <si>
    <t>95,200 (91,600, 98,800)</t>
  </si>
  <si>
    <t>91.3 (83.5, 94.5)</t>
  </si>
  <si>
    <t>90.2 (83.0, 93.3)</t>
  </si>
  <si>
    <t>88.4 (85.0, 90.6)</t>
  </si>
  <si>
    <t>95.9 (93.6, 97.0)</t>
  </si>
  <si>
    <t>95,000 (87,500, 102,500)</t>
  </si>
  <si>
    <t>85.9 (85.4, 86.4)</t>
  </si>
  <si>
    <t>94.7 (94.4, 95.0)</t>
  </si>
  <si>
    <t>95,000 (94,400, 95,600)</t>
  </si>
  <si>
    <t>10.1</t>
  </si>
  <si>
    <t>6.1</t>
  </si>
  <si>
    <t>3.3</t>
  </si>
  <si>
    <t>6,300</t>
  </si>
  <si>
    <t>78.6 (64.9, 87.2)</t>
  </si>
  <si>
    <t>90.3 (78.8, 95.3)</t>
  </si>
  <si>
    <t>86.5 (79.4, 91.5)</t>
  </si>
  <si>
    <t>90.8 (84.7, 94.7)</t>
  </si>
  <si>
    <t>59,500 (54,400, 64,600)</t>
  </si>
  <si>
    <t>85.7 (76.6, 91.1)</t>
  </si>
  <si>
    <t>86.0 (77.9, 90.8)</t>
  </si>
  <si>
    <t>78.2 (74.8, 81.1)</t>
  </si>
  <si>
    <t>88.8 (86.3, 90.8)</t>
  </si>
  <si>
    <t>67,400 (64,300, 70,600)</t>
  </si>
  <si>
    <t>88.2 (79.0, 93.6)</t>
  </si>
  <si>
    <t>86.4 (77.8, 91.9)</t>
  </si>
  <si>
    <t>70.1 (65.2, 74.2)</t>
  </si>
  <si>
    <t>91.3 (88.0, 93.2)</t>
  </si>
  <si>
    <t>67.1 (58.1, 75.0)</t>
  </si>
  <si>
    <t>91.1 (84.8, 95.1)</t>
  </si>
  <si>
    <t>70.1 (63.9, 75.6)</t>
  </si>
  <si>
    <t>93.2 (89.3, 95.8)</t>
  </si>
  <si>
    <t>59,000 (55,300, 62,700)</t>
  </si>
  <si>
    <t>84.6 (74.8, 89.9)</t>
  </si>
  <si>
    <t>95.1 (87.3, 97.4)</t>
  </si>
  <si>
    <t>76.3 (66.1, 84.2)</t>
  </si>
  <si>
    <t>89.4 (81.4, 94.3)</t>
  </si>
  <si>
    <t>84.6 (71.1, 91.6)</t>
  </si>
  <si>
    <t>96.3 (85.2, 99.0)</t>
  </si>
  <si>
    <t>75.8 (70.3, 80.6)</t>
  </si>
  <si>
    <t>93.0 (89.4, 95.5)</t>
  </si>
  <si>
    <t>60,000 (55,800, 64,200)</t>
  </si>
  <si>
    <t>80.2 (74.5, 84.5)</t>
  </si>
  <si>
    <t>93.8 (89.9, 95.9)</t>
  </si>
  <si>
    <t>74,100 (70,000, 78,200)</t>
  </si>
  <si>
    <t>72.7 (66.2, 78.1)</t>
  </si>
  <si>
    <t>94.0 (89.8, 96.3)</t>
  </si>
  <si>
    <t>54,800 (50,900, 58,600)</t>
  </si>
  <si>
    <t>78.7 (72.7, 83.4)</t>
  </si>
  <si>
    <t>93.1 (89.0, 95.5)</t>
  </si>
  <si>
    <t>71,100 (63,200, 79,000)</t>
  </si>
  <si>
    <t>68.2 (56.6, 77.7)</t>
  </si>
  <si>
    <t>77.2 (67.7, 84.2)</t>
  </si>
  <si>
    <t>79.1 (74.2, 83.1)</t>
  </si>
  <si>
    <t>88.5 (84.7, 91.3)</t>
  </si>
  <si>
    <t>58,400 (55,100, 61,800)</t>
  </si>
  <si>
    <t>78.4 (76.1, 80.5)</t>
  </si>
  <si>
    <t>91.0 (89.4, 92.3)</t>
  </si>
  <si>
    <t>57,200 (53,900, 60,500)</t>
  </si>
  <si>
    <t>86.0 (80.0, 90.1)</t>
  </si>
  <si>
    <t>94.3 (89.8, 96.6)</t>
  </si>
  <si>
    <t>60,000 (56,600, 63,400)</t>
  </si>
  <si>
    <t>80.9 (75.6, 85.2)</t>
  </si>
  <si>
    <t>85.4 (80.9, 88.8)</t>
  </si>
  <si>
    <t>65,000 (61,100, 68,900)</t>
  </si>
  <si>
    <t>63.0 (47.1, 76.4)</t>
  </si>
  <si>
    <t>90.0 (76.9, 96.5)</t>
  </si>
  <si>
    <t>61.3 (52.7, 69.2)</t>
  </si>
  <si>
    <t>86.2 (79.6, 90.6)</t>
  </si>
  <si>
    <t>76.8 (72.1, 80.6)</t>
  </si>
  <si>
    <t>91.1 (87.9, 93.3)</t>
  </si>
  <si>
    <t>60,500 (57,900, 63,000)</t>
  </si>
  <si>
    <t>74.2 (59.6, 84.9)</t>
  </si>
  <si>
    <t>93.9 (82.6, 98.6)</t>
  </si>
  <si>
    <t>85.6 (82.2, 88.2)</t>
  </si>
  <si>
    <t>87.7 (84.9, 89.9)</t>
  </si>
  <si>
    <t>71,400 (68,900, 73,800)</t>
  </si>
  <si>
    <t>95.9 (89.1, 97.9)</t>
  </si>
  <si>
    <t>94.2 (87.5, 96.6)</t>
  </si>
  <si>
    <t>68,700 (63,700, 73,700)</t>
  </si>
  <si>
    <t>80.0 (70.7, 86.2)</t>
  </si>
  <si>
    <t>94.3 (87.3, 97.0)</t>
  </si>
  <si>
    <t>75.0 (64.1, 82.4)</t>
  </si>
  <si>
    <t>76.6 (68.0, 82.3)</t>
  </si>
  <si>
    <t>60.0 (48.2, 70.6)</t>
  </si>
  <si>
    <t>87.0 (77.4, 92.4)</t>
  </si>
  <si>
    <t>72.9 (69.4, 75.6)</t>
  </si>
  <si>
    <t>96.0 (93.8, 96.6)</t>
  </si>
  <si>
    <t>58,700 (53,600, 63,800)</t>
  </si>
  <si>
    <t>64.0 (49.3, 76.0)</t>
  </si>
  <si>
    <t>89.3 (76.8, 94.8)</t>
  </si>
  <si>
    <t>78.3 (67.6, 85.8)</t>
  </si>
  <si>
    <t>92.0 (83.6, 96.1)</t>
  </si>
  <si>
    <t>77.7 (76.8, 78.6)</t>
  </si>
  <si>
    <t>90.3 (89.7, 90.9)</t>
  </si>
  <si>
    <t>62,600 (61,400, 63,700)</t>
  </si>
  <si>
    <t>18.5</t>
  </si>
  <si>
    <t>19.5</t>
  </si>
  <si>
    <t>10,800</t>
  </si>
  <si>
    <t>76.2 (72.9, 79.1)</t>
  </si>
  <si>
    <t>85.3 (82.8, 87.4)</t>
  </si>
  <si>
    <t>72,500 (64,400, 80,600)</t>
  </si>
  <si>
    <t>73.3 (66.2, 78.8)</t>
  </si>
  <si>
    <t>78.1 (72.7, 82.0)</t>
  </si>
  <si>
    <t>73.2 (68.9, 76.7)</t>
  </si>
  <si>
    <t>89.5 (86.5, 91.4)</t>
  </si>
  <si>
    <t>58,000 (51,100, 64,900)</t>
  </si>
  <si>
    <t>82.8 (71.1, 88.8)</t>
  </si>
  <si>
    <t>93.5 (83.8, 96.3)</t>
  </si>
  <si>
    <t>83,000 (76,100, 89,900)</t>
  </si>
  <si>
    <t>76.0 (67.9, 81.4)</t>
  </si>
  <si>
    <t>80.6 (74.5, 84.2)</t>
  </si>
  <si>
    <t>71.8 (60.6, 80.2)</t>
  </si>
  <si>
    <t>97.5 (89.7, 99.3)</t>
  </si>
  <si>
    <t>81.8 (78.9, 84.3)</t>
  </si>
  <si>
    <t>85.6 (83.2, 87.6)</t>
  </si>
  <si>
    <t>63,900 (58,700, 69,100)</t>
  </si>
  <si>
    <t>72.0 (70.1, 73.8)</t>
  </si>
  <si>
    <t>86.1 (84.7, 87.3)</t>
  </si>
  <si>
    <t>57,400 (55,300, 59,500)</t>
  </si>
  <si>
    <t>91.7 (81.8, 95.7)</t>
  </si>
  <si>
    <t>92.3 (83.2, 95.9)</t>
  </si>
  <si>
    <t>78.3 (72.5, 83.1)</t>
  </si>
  <si>
    <t>85.2 (80.4, 89.0)</t>
  </si>
  <si>
    <t>64,700 (58,300, 71,100)</t>
  </si>
  <si>
    <t>83.6 (80.1, 86.4)</t>
  </si>
  <si>
    <t>87.6 (84.7, 89.8)</t>
  </si>
  <si>
    <t>59,500 (56,900, 62,100)</t>
  </si>
  <si>
    <t>79.9 (78.4, 81.3)</t>
  </si>
  <si>
    <t>90.9 (89.8, 91.8)</t>
  </si>
  <si>
    <t>65,200 (63,700, 66,800)</t>
  </si>
  <si>
    <t>88.9 (87.2, 90.3)</t>
  </si>
  <si>
    <t>58,400 (56,200, 60,700)</t>
  </si>
  <si>
    <t>71.4 (61.2, 79.4)</t>
  </si>
  <si>
    <t>90.7 (82.9, 94.7)</t>
  </si>
  <si>
    <t>69.5 (65.4, 73.1)</t>
  </si>
  <si>
    <t>92.6 (90.1, 94.3)</t>
  </si>
  <si>
    <t>55,000 (51,300, 58,700)</t>
  </si>
  <si>
    <t>67.8 (62.2, 72.7)</t>
  </si>
  <si>
    <t>79.3 (75.0, 82.7)</t>
  </si>
  <si>
    <t>78.5 (72.7, 83.2)</t>
  </si>
  <si>
    <t>83.9 (79.1, 87.5)</t>
  </si>
  <si>
    <t>63,700 (57,300, 70,100)</t>
  </si>
  <si>
    <t>82.0 (77.0, 86.1)</t>
  </si>
  <si>
    <t>94.4 (90.9, 96.4)</t>
  </si>
  <si>
    <t>69,700 (64,800, 74,500)</t>
  </si>
  <si>
    <t>70.9 (68.3, 73.3)</t>
  </si>
  <si>
    <t>89.5 (87.8, 90.8)</t>
  </si>
  <si>
    <t>58,400 (55,800, 60,900)</t>
  </si>
  <si>
    <t>74.3 (66.2, 80.5)</t>
  </si>
  <si>
    <t>89.7 (83.6, 93.2)</t>
  </si>
  <si>
    <t>76.8 (76.0, 77.5)</t>
  </si>
  <si>
    <t>88.2 (87.7, 88.7)</t>
  </si>
  <si>
    <t>62,600 (62,100, 63,100)</t>
  </si>
  <si>
    <t>28.9</t>
  </si>
  <si>
    <t>9.3</t>
  </si>
  <si>
    <t>18,400</t>
  </si>
  <si>
    <t>61,300</t>
  </si>
  <si>
    <t>66,700</t>
  </si>
  <si>
    <t>67,900</t>
  </si>
  <si>
    <t>60,500</t>
  </si>
  <si>
    <t>62,300</t>
  </si>
  <si>
    <t>63,700</t>
  </si>
  <si>
    <t>63,000</t>
  </si>
  <si>
    <t>60,200</t>
  </si>
  <si>
    <t>62,000</t>
  </si>
  <si>
    <t>62,100</t>
  </si>
  <si>
    <t>57,400</t>
  </si>
  <si>
    <t>62,700</t>
  </si>
  <si>
    <t>59,800</t>
  </si>
  <si>
    <t>72,000</t>
  </si>
  <si>
    <t>73,100</t>
  </si>
  <si>
    <t>71,500</t>
  </si>
  <si>
    <t>73,200</t>
  </si>
  <si>
    <t>73,500</t>
  </si>
  <si>
    <t>62,400</t>
  </si>
  <si>
    <t>65,300</t>
  </si>
  <si>
    <t>83,300</t>
  </si>
  <si>
    <t>78,300</t>
  </si>
  <si>
    <t>72,600</t>
  </si>
  <si>
    <t>75,100</t>
  </si>
  <si>
    <t>72,700</t>
  </si>
  <si>
    <t>76,000</t>
  </si>
  <si>
    <t>55,500</t>
  </si>
  <si>
    <t>59,900</t>
  </si>
  <si>
    <t>57,800</t>
  </si>
  <si>
    <t>59,700</t>
  </si>
  <si>
    <t>71,900</t>
  </si>
  <si>
    <t>77,000</t>
  </si>
  <si>
    <t>76,300</t>
  </si>
  <si>
    <t>66,500</t>
  </si>
  <si>
    <t>67,000</t>
  </si>
  <si>
    <t>59,500</t>
  </si>
  <si>
    <t>61,000</t>
  </si>
  <si>
    <t>68,500</t>
  </si>
  <si>
    <t>71,400</t>
  </si>
  <si>
    <t>70,400</t>
  </si>
  <si>
    <t>78,800</t>
  </si>
  <si>
    <t>78,900</t>
  </si>
  <si>
    <t>72,500</t>
  </si>
  <si>
    <t>77,400</t>
  </si>
  <si>
    <t>8,900</t>
  </si>
  <si>
    <t>15,500</t>
  </si>
  <si>
    <t>8,700</t>
  </si>
  <si>
    <t>11,300</t>
  </si>
  <si>
    <t>12,100</t>
  </si>
  <si>
    <t>FULLEMP = 1</t>
  </si>
  <si>
    <t>TRIMSAL_ALL = 1</t>
  </si>
  <si>
    <t>67,200</t>
  </si>
  <si>
    <t>68,400</t>
  </si>
  <si>
    <t>66,800</t>
  </si>
  <si>
    <t>64,300</t>
  </si>
  <si>
    <t>65,900</t>
  </si>
  <si>
    <t>65,500</t>
  </si>
  <si>
    <t>61,700</t>
  </si>
  <si>
    <t>59,300</t>
  </si>
  <si>
    <t>65,400</t>
  </si>
  <si>
    <t>74,300</t>
  </si>
  <si>
    <t>73,000</t>
  </si>
  <si>
    <t>74,100</t>
  </si>
  <si>
    <t>77,500</t>
  </si>
  <si>
    <t>75,300</t>
  </si>
  <si>
    <t>71,000</t>
  </si>
  <si>
    <t>66,300</t>
  </si>
  <si>
    <t>62,500</t>
  </si>
  <si>
    <t>62,800</t>
  </si>
  <si>
    <t>69,100</t>
  </si>
  <si>
    <t>71,100</t>
  </si>
  <si>
    <t>88,800</t>
  </si>
  <si>
    <t>89,400</t>
  </si>
  <si>
    <t>87,700</t>
  </si>
  <si>
    <t>89,900</t>
  </si>
  <si>
    <t>70,300</t>
  </si>
  <si>
    <t>71,200</t>
  </si>
  <si>
    <t>73,300</t>
  </si>
  <si>
    <t>78,000</t>
  </si>
  <si>
    <t>78,100</t>
  </si>
  <si>
    <t>64,900</t>
  </si>
  <si>
    <t>67,700</t>
  </si>
  <si>
    <t>66,000</t>
  </si>
  <si>
    <t>64,400</t>
  </si>
  <si>
    <t>76,500</t>
  </si>
  <si>
    <t>80,000</t>
  </si>
  <si>
    <t>79,000</t>
  </si>
  <si>
    <t>79,300</t>
  </si>
  <si>
    <t>72,800</t>
  </si>
  <si>
    <t>73,400</t>
  </si>
  <si>
    <t>14,000</t>
  </si>
  <si>
    <t>17,600</t>
  </si>
  <si>
    <t>9,000</t>
  </si>
  <si>
    <t>11,400</t>
  </si>
  <si>
    <t>10,300</t>
  </si>
  <si>
    <t>12,500</t>
  </si>
  <si>
    <t>92,300</t>
  </si>
  <si>
    <t>102,900</t>
  </si>
  <si>
    <t>103,100</t>
  </si>
  <si>
    <t>96,200</t>
  </si>
  <si>
    <t>99,100</t>
  </si>
  <si>
    <t>97,000</t>
  </si>
  <si>
    <t>96,500</t>
  </si>
  <si>
    <t>101,900</t>
  </si>
  <si>
    <t>86,400</t>
  </si>
  <si>
    <t>93,900</t>
  </si>
  <si>
    <t>101,700</t>
  </si>
  <si>
    <t>95,500</t>
  </si>
  <si>
    <t>99,500</t>
  </si>
  <si>
    <t>12,300</t>
  </si>
  <si>
    <t>10,200</t>
  </si>
  <si>
    <t>21,800</t>
  </si>
  <si>
    <t>7,500</t>
  </si>
  <si>
    <t>67,800</t>
  </si>
  <si>
    <t>67,500</t>
  </si>
  <si>
    <t>69,800</t>
  </si>
  <si>
    <t>70,500</t>
  </si>
  <si>
    <t>68,200</t>
  </si>
  <si>
    <t>75,000</t>
  </si>
  <si>
    <t>69,700</t>
  </si>
  <si>
    <t>72,300</t>
  </si>
  <si>
    <t>74,000</t>
  </si>
  <si>
    <t>68,300</t>
  </si>
  <si>
    <t>71,700</t>
  </si>
  <si>
    <t>69,000</t>
  </si>
  <si>
    <t>70,600</t>
  </si>
  <si>
    <t>74,900</t>
  </si>
  <si>
    <t>70,800</t>
  </si>
  <si>
    <t>77,200</t>
  </si>
  <si>
    <t>75,700</t>
  </si>
  <si>
    <t>69,200</t>
  </si>
  <si>
    <t>74,400</t>
  </si>
  <si>
    <t>72,200</t>
  </si>
  <si>
    <t>71,300</t>
  </si>
  <si>
    <t>94,400</t>
  </si>
  <si>
    <t>95,300</t>
  </si>
  <si>
    <t>96,600</t>
  </si>
  <si>
    <t>99,900</t>
  </si>
  <si>
    <t>95,100</t>
  </si>
  <si>
    <t>95,900</t>
  </si>
  <si>
    <t>98,600</t>
  </si>
  <si>
    <t>96,300</t>
  </si>
  <si>
    <t>100,700</t>
  </si>
  <si>
    <t>100,600</t>
  </si>
  <si>
    <t>64,000</t>
  </si>
  <si>
    <t>57,700</t>
  </si>
  <si>
    <t>60,700</t>
  </si>
  <si>
    <t>58,500</t>
  </si>
  <si>
    <t>57,000</t>
  </si>
  <si>
    <t>61,500</t>
  </si>
  <si>
    <t>60,100</t>
  </si>
  <si>
    <t>72,400</t>
  </si>
  <si>
    <t>66,600</t>
  </si>
  <si>
    <t>57,100</t>
  </si>
  <si>
    <t>62,900</t>
  </si>
  <si>
    <t>76,200</t>
  </si>
  <si>
    <t>80,100</t>
  </si>
  <si>
    <t>9,600</t>
  </si>
  <si>
    <t>13,300</t>
  </si>
  <si>
    <t>8,200</t>
  </si>
  <si>
    <t>9,900</t>
  </si>
  <si>
    <t>7,600</t>
  </si>
  <si>
    <t>10,000</t>
  </si>
  <si>
    <t>66,200</t>
  </si>
  <si>
    <t>72,900</t>
  </si>
  <si>
    <t>70,700</t>
  </si>
  <si>
    <t>62,200</t>
  </si>
  <si>
    <t>61,100</t>
  </si>
  <si>
    <t>61,200</t>
  </si>
  <si>
    <t>63,100</t>
  </si>
  <si>
    <t>65,800</t>
  </si>
  <si>
    <t>76,800</t>
  </si>
  <si>
    <t>93,600</t>
  </si>
  <si>
    <t>89,300</t>
  </si>
  <si>
    <t>85,100</t>
  </si>
  <si>
    <t>75,200</t>
  </si>
  <si>
    <t>73,900</t>
  </si>
  <si>
    <t>63,900</t>
  </si>
  <si>
    <t>68,700</t>
  </si>
  <si>
    <t>65,100</t>
  </si>
  <si>
    <t>68,600</t>
  </si>
  <si>
    <t>69,500</t>
  </si>
  <si>
    <t>76,100</t>
  </si>
  <si>
    <t>72,100</t>
  </si>
  <si>
    <t>13,700</t>
  </si>
  <si>
    <t>14,200</t>
  </si>
  <si>
    <t>10,400</t>
  </si>
  <si>
    <t>91,500</t>
  </si>
  <si>
    <t>101,000</t>
  </si>
  <si>
    <t>105,500</t>
  </si>
  <si>
    <t>105,000</t>
  </si>
  <si>
    <t>93,000</t>
  </si>
  <si>
    <t>93,500</t>
  </si>
  <si>
    <t>100,900</t>
  </si>
  <si>
    <t>94,800</t>
  </si>
  <si>
    <t>101,600</t>
  </si>
  <si>
    <t>85,000</t>
  </si>
  <si>
    <t>95,400</t>
  </si>
  <si>
    <t>95,200</t>
  </si>
  <si>
    <t>98,500</t>
  </si>
  <si>
    <t>86,700</t>
  </si>
  <si>
    <t>98,100</t>
  </si>
  <si>
    <t>94,600</t>
  </si>
  <si>
    <t>14,400</t>
  </si>
  <si>
    <t>17,200</t>
  </si>
  <si>
    <t>17,500</t>
  </si>
  <si>
    <t>12,200</t>
  </si>
  <si>
    <t>57,900</t>
  </si>
  <si>
    <t>54,300</t>
  </si>
  <si>
    <t>53,000</t>
  </si>
  <si>
    <t>51,100</t>
  </si>
  <si>
    <t>50,100</t>
  </si>
  <si>
    <t>50,000</t>
  </si>
  <si>
    <t>104,700</t>
  </si>
  <si>
    <t>91,600</t>
  </si>
  <si>
    <t>89,700</t>
  </si>
  <si>
    <t>87,400</t>
  </si>
  <si>
    <t>85,300</t>
  </si>
  <si>
    <t>81,000</t>
  </si>
  <si>
    <t>54,800</t>
  </si>
  <si>
    <t>52,800</t>
  </si>
  <si>
    <t>52,200</t>
  </si>
  <si>
    <t>51,600</t>
  </si>
  <si>
    <t>49,300</t>
  </si>
  <si>
    <t>49,600</t>
  </si>
  <si>
    <t>109,100</t>
  </si>
  <si>
    <t>104,400</t>
  </si>
  <si>
    <t>87,800</t>
  </si>
  <si>
    <t>89,500</t>
  </si>
  <si>
    <t>86,900</t>
  </si>
  <si>
    <t>83,000</t>
  </si>
  <si>
    <t>81,900</t>
  </si>
  <si>
    <t>Overall employed part-time – Male</t>
  </si>
  <si>
    <t>Overall employed part-time – Female</t>
  </si>
  <si>
    <t>Overall employed part-time – Total</t>
  </si>
  <si>
    <t>Seeking more hours – Male</t>
  </si>
  <si>
    <t>Seeking more hours – Female</t>
  </si>
  <si>
    <t>Seeking more hours Total</t>
  </si>
  <si>
    <t>Not seeking more hours – Male</t>
  </si>
  <si>
    <t>Not seeking more hours Female</t>
  </si>
  <si>
    <t>Not seeking more hours – Total</t>
  </si>
  <si>
    <t>32.4</t>
  </si>
  <si>
    <t>5.4</t>
  </si>
  <si>
    <t>35.3</t>
  </si>
  <si>
    <t>38.5</t>
  </si>
  <si>
    <t>13.7</t>
  </si>
  <si>
    <t>14.3</t>
  </si>
  <si>
    <t>14.1</t>
  </si>
  <si>
    <t>48.1</t>
  </si>
  <si>
    <t>29.9</t>
  </si>
  <si>
    <t>30.5</t>
  </si>
  <si>
    <t>9.6</t>
  </si>
  <si>
    <t>10.2</t>
  </si>
  <si>
    <t>29.8</t>
  </si>
  <si>
    <t>45.1</t>
  </si>
  <si>
    <t>40.8</t>
  </si>
  <si>
    <t>8.5</t>
  </si>
  <si>
    <t>7.7</t>
  </si>
  <si>
    <t>35.1</t>
  </si>
  <si>
    <t>35.5</t>
  </si>
  <si>
    <t>11.8</t>
  </si>
  <si>
    <t>11.0</t>
  </si>
  <si>
    <t>39.0</t>
  </si>
  <si>
    <t>40.1</t>
  </si>
  <si>
    <t>9.8</t>
  </si>
  <si>
    <t>12.1</t>
  </si>
  <si>
    <t>18.2</t>
  </si>
  <si>
    <t>32.3</t>
  </si>
  <si>
    <t>27.1</t>
  </si>
  <si>
    <t>25.2</t>
  </si>
  <si>
    <t>22.4</t>
  </si>
  <si>
    <t>24.6</t>
  </si>
  <si>
    <t>1.9</t>
  </si>
  <si>
    <t>3.0</t>
  </si>
  <si>
    <t>35.4</t>
  </si>
  <si>
    <t>11.5</t>
  </si>
  <si>
    <t>24.7</t>
  </si>
  <si>
    <t>32.6</t>
  </si>
  <si>
    <t>30.0</t>
  </si>
  <si>
    <t>7.1</t>
  </si>
  <si>
    <t>23.3</t>
  </si>
  <si>
    <t>26.1</t>
  </si>
  <si>
    <t>17.4</t>
  </si>
  <si>
    <t>46.9</t>
  </si>
  <si>
    <t>24.9</t>
  </si>
  <si>
    <t>30.8</t>
  </si>
  <si>
    <t>29.7</t>
  </si>
  <si>
    <t>9.7</t>
  </si>
  <si>
    <t>13.9</t>
  </si>
  <si>
    <t>13.0</t>
  </si>
  <si>
    <t>0.0</t>
  </si>
  <si>
    <t>2.8</t>
  </si>
  <si>
    <t>2.0</t>
  </si>
  <si>
    <t>39.4</t>
  </si>
  <si>
    <t>20.0</t>
  </si>
  <si>
    <t>12.9</t>
  </si>
  <si>
    <t>14.0</t>
  </si>
  <si>
    <t>5.8</t>
  </si>
  <si>
    <t>6.0</t>
  </si>
  <si>
    <t>15.4</t>
  </si>
  <si>
    <t>13.6</t>
  </si>
  <si>
    <t>35.9</t>
  </si>
  <si>
    <t>6.3</t>
  </si>
  <si>
    <t>36.9</t>
  </si>
  <si>
    <t>36.3</t>
  </si>
  <si>
    <t>21.9</t>
  </si>
  <si>
    <t>21.1</t>
  </si>
  <si>
    <t>9.1</t>
  </si>
  <si>
    <t>37.5</t>
  </si>
  <si>
    <t>7.5</t>
  </si>
  <si>
    <t>17.5</t>
  </si>
  <si>
    <t>30.6</t>
  </si>
  <si>
    <t>31.0</t>
  </si>
  <si>
    <t>9.5</t>
  </si>
  <si>
    <t>LFCLASS</t>
  </si>
  <si>
    <t>GENEMP = 1</t>
  </si>
  <si>
    <t>PT: LFCLASS = (2,3,4)</t>
  </si>
  <si>
    <t>SH: LFCLASS = 3</t>
  </si>
  <si>
    <t>NSH: LFCLASS = 2</t>
  </si>
  <si>
    <t>Total part time includes graduates employed part-time where preference for additional hours is unknown.</t>
  </si>
  <si>
    <t>Total part-time employed</t>
  </si>
  <si>
    <t>Part-time, prefer more hours</t>
  </si>
  <si>
    <t>Part-time, satisfied with hours</t>
  </si>
  <si>
    <t>Row filters:</t>
  </si>
  <si>
    <t>15.6</t>
  </si>
  <si>
    <t>17.7</t>
  </si>
  <si>
    <t>2.3</t>
  </si>
  <si>
    <t>5.5</t>
  </si>
  <si>
    <t>Part-time employed</t>
  </si>
  <si>
    <t>Full-time employed</t>
  </si>
  <si>
    <t>40.4</t>
  </si>
  <si>
    <t>44.1</t>
  </si>
  <si>
    <t>50.4</t>
  </si>
  <si>
    <t>37.1</t>
  </si>
  <si>
    <t>PARTEMP</t>
  </si>
  <si>
    <t>34.0</t>
  </si>
  <si>
    <t>35.7</t>
  </si>
  <si>
    <t>64.3</t>
  </si>
  <si>
    <t>28.8</t>
  </si>
  <si>
    <t>20.2</t>
  </si>
  <si>
    <t>22.2</t>
  </si>
  <si>
    <t>21.2</t>
  </si>
  <si>
    <t>20.7</t>
  </si>
  <si>
    <t>24.4</t>
  </si>
  <si>
    <t>Passive job seekers</t>
  </si>
  <si>
    <t>30.7</t>
  </si>
  <si>
    <t>33.2</t>
  </si>
  <si>
    <t>16.9</t>
  </si>
  <si>
    <t>LOOKFTWK</t>
  </si>
  <si>
    <t>FTE: FULLEMP = 0</t>
  </si>
  <si>
    <t>Data for all columns is filtered to: ANALYSIS = 1</t>
  </si>
  <si>
    <t>Part-time employment</t>
  </si>
  <si>
    <t>Actual hours</t>
  </si>
  <si>
    <t>19.8</t>
  </si>
  <si>
    <t>39.8</t>
  </si>
  <si>
    <t>31.6</t>
  </si>
  <si>
    <t>19.9</t>
  </si>
  <si>
    <t>39.9</t>
  </si>
  <si>
    <t>Usual hours</t>
  </si>
  <si>
    <t>20.5</t>
  </si>
  <si>
    <t>20.9</t>
  </si>
  <si>
    <t>FT: FULLEMP = 1</t>
  </si>
  <si>
    <t>OE: GENEMP = 1</t>
  </si>
  <si>
    <t>PT: PARTEMP = 1</t>
  </si>
  <si>
    <t>ACTLHRS</t>
  </si>
  <si>
    <t>USLHRS</t>
  </si>
  <si>
    <t>Hours constrained to ACTLHRS &lt;= 168 (24 * 7) to ensure only valid values are included.</t>
  </si>
  <si>
    <t>34.3</t>
  </si>
  <si>
    <t>22.3</t>
  </si>
  <si>
    <t>34.5</t>
  </si>
  <si>
    <t>18.4</t>
  </si>
  <si>
    <t>39.1</t>
  </si>
  <si>
    <t>36.0</t>
  </si>
  <si>
    <t>19.7</t>
  </si>
  <si>
    <t>36.7</t>
  </si>
  <si>
    <t>2023 - November</t>
  </si>
  <si>
    <t>20.6</t>
  </si>
  <si>
    <t>39.6</t>
  </si>
  <si>
    <t>32.8</t>
  </si>
  <si>
    <t>2023 - February</t>
  </si>
  <si>
    <t>21.7</t>
  </si>
  <si>
    <t>2023 - May</t>
  </si>
  <si>
    <t>33.6</t>
  </si>
  <si>
    <t>2023 - Total</t>
  </si>
  <si>
    <t>2024 - November</t>
  </si>
  <si>
    <t>20.4</t>
  </si>
  <si>
    <t>2024 - February</t>
  </si>
  <si>
    <t>2024 - May</t>
  </si>
  <si>
    <t>19.4</t>
  </si>
  <si>
    <t>2024 - Total</t>
  </si>
  <si>
    <t>2025 - November</t>
  </si>
  <si>
    <t>31.4</t>
  </si>
  <si>
    <t>2025 - February</t>
  </si>
  <si>
    <t>2025 - May</t>
  </si>
  <si>
    <t>30.3</t>
  </si>
  <si>
    <t>2025 - Total</t>
  </si>
  <si>
    <t>21.6</t>
  </si>
  <si>
    <t>33.8</t>
  </si>
  <si>
    <t>23.2</t>
  </si>
  <si>
    <t>20.8</t>
  </si>
  <si>
    <t>40.6</t>
  </si>
  <si>
    <t>20.3</t>
  </si>
  <si>
    <t>31.8</t>
  </si>
  <si>
    <t>41.5</t>
  </si>
  <si>
    <t>40.2</t>
  </si>
  <si>
    <t>21.0</t>
  </si>
  <si>
    <t>33.5</t>
  </si>
  <si>
    <t>21.5</t>
  </si>
  <si>
    <t>35.0</t>
  </si>
  <si>
    <t>22.1</t>
  </si>
  <si>
    <t>19.2</t>
  </si>
  <si>
    <t>18.3</t>
  </si>
  <si>
    <t>17.9</t>
  </si>
  <si>
    <t>38.9</t>
  </si>
  <si>
    <t>38.4</t>
  </si>
  <si>
    <t>19.1</t>
  </si>
  <si>
    <t>19.0</t>
  </si>
  <si>
    <t>17.0</t>
  </si>
  <si>
    <t>38.0</t>
  </si>
  <si>
    <t>37.7</t>
  </si>
  <si>
    <t>18.8</t>
  </si>
  <si>
    <t>37.2</t>
  </si>
  <si>
    <t>21.4</t>
  </si>
  <si>
    <t>34.9</t>
  </si>
  <si>
    <t>In part-time employment (%)</t>
  </si>
  <si>
    <t>In full-time employment (%)</t>
  </si>
  <si>
    <t>Overall employed (%)</t>
  </si>
  <si>
    <t>10.4</t>
  </si>
  <si>
    <t>3.8</t>
  </si>
  <si>
    <t>6.2</t>
  </si>
  <si>
    <t>15.5</t>
  </si>
  <si>
    <t>7.9</t>
  </si>
  <si>
    <t>8.6</t>
  </si>
  <si>
    <t>2.9</t>
  </si>
  <si>
    <t>5.7</t>
  </si>
  <si>
    <t>9.2</t>
  </si>
  <si>
    <t>4.4</t>
  </si>
  <si>
    <t>4.7</t>
  </si>
  <si>
    <t>2.7</t>
  </si>
  <si>
    <t>5.2</t>
  </si>
  <si>
    <t>AWAYWORK</t>
  </si>
  <si>
    <t>10.0</t>
  </si>
  <si>
    <t>3.4</t>
  </si>
  <si>
    <t>5.3</t>
  </si>
  <si>
    <t>13.1</t>
  </si>
  <si>
    <t>4.1</t>
  </si>
  <si>
    <t>4.8</t>
  </si>
  <si>
    <t>11.1</t>
  </si>
  <si>
    <t>3.9</t>
  </si>
  <si>
    <t>5.1</t>
  </si>
  <si>
    <t>3.6</t>
  </si>
  <si>
    <t>6.6</t>
  </si>
  <si>
    <t>3.1</t>
  </si>
  <si>
    <t>2.5</t>
  </si>
  <si>
    <t>2.4</t>
  </si>
  <si>
    <t>2.1</t>
  </si>
  <si>
    <t>1.5</t>
  </si>
  <si>
    <t>1.8</t>
  </si>
  <si>
    <t>1.1</t>
  </si>
  <si>
    <t>2.6</t>
  </si>
  <si>
    <t>1.6</t>
  </si>
  <si>
    <t>1.3</t>
  </si>
  <si>
    <t>1.7</t>
  </si>
  <si>
    <t>Full-time employment – Male</t>
  </si>
  <si>
    <t>Full-time employment – Female</t>
  </si>
  <si>
    <t>Full-time employment – Total</t>
  </si>
  <si>
    <t>Overall employment – Male</t>
  </si>
  <si>
    <t>Overall employment – Female</t>
  </si>
  <si>
    <t>Overall employment – Total</t>
  </si>
  <si>
    <t>Managers</t>
  </si>
  <si>
    <t>6.9</t>
  </si>
  <si>
    <t>3.2</t>
  </si>
  <si>
    <t>4.5</t>
  </si>
  <si>
    <t>Professionals</t>
  </si>
  <si>
    <t>Technicians and Trades Workers</t>
  </si>
  <si>
    <t>3.5</t>
  </si>
  <si>
    <t>Community and Personal Service Workers</t>
  </si>
  <si>
    <t>14.4</t>
  </si>
  <si>
    <t>11.6</t>
  </si>
  <si>
    <t>Clerical and Administrative Workers</t>
  </si>
  <si>
    <t>8.9</t>
  </si>
  <si>
    <t>8.4</t>
  </si>
  <si>
    <t>Other occupations</t>
  </si>
  <si>
    <t>13.4</t>
  </si>
  <si>
    <t>All</t>
  </si>
  <si>
    <t>E315</t>
  </si>
  <si>
    <t>ANZSCO</t>
  </si>
  <si>
    <t>6.4</t>
  </si>
  <si>
    <t>7.2</t>
  </si>
  <si>
    <t>6.8</t>
  </si>
  <si>
    <t>44.7</t>
  </si>
  <si>
    <t>48.3</t>
  </si>
  <si>
    <t>24.8</t>
  </si>
  <si>
    <t>9.4</t>
  </si>
  <si>
    <t>22.8</t>
  </si>
  <si>
    <t>0.8</t>
  </si>
  <si>
    <t>1.4</t>
  </si>
  <si>
    <t>1.0</t>
  </si>
  <si>
    <t>0.7</t>
  </si>
  <si>
    <t>4.9</t>
  </si>
  <si>
    <t>10.9</t>
  </si>
  <si>
    <t>7.8</t>
  </si>
  <si>
    <t>11.7</t>
  </si>
  <si>
    <t>5.6</t>
  </si>
  <si>
    <t>13.2</t>
  </si>
  <si>
    <t>10.8</t>
  </si>
  <si>
    <t>23.5</t>
  </si>
  <si>
    <t>17.6</t>
  </si>
  <si>
    <t>11.4</t>
  </si>
  <si>
    <t>29.4</t>
  </si>
  <si>
    <t>46.6</t>
  </si>
  <si>
    <t>22.9</t>
  </si>
  <si>
    <t>14.9</t>
  </si>
  <si>
    <t>24.3</t>
  </si>
  <si>
    <t>5.9</t>
  </si>
  <si>
    <t>16.6</t>
  </si>
  <si>
    <t>29.3</t>
  </si>
  <si>
    <t>48.6</t>
  </si>
  <si>
    <t>24.2</t>
  </si>
  <si>
    <t>23.0</t>
  </si>
  <si>
    <t>26.4</t>
  </si>
  <si>
    <t>12.8</t>
  </si>
  <si>
    <t>0.5</t>
  </si>
  <si>
    <t>0.2</t>
  </si>
  <si>
    <t>36.2</t>
  </si>
  <si>
    <t>16.0</t>
  </si>
  <si>
    <t>15.8</t>
  </si>
  <si>
    <t>10.5</t>
  </si>
  <si>
    <t>4.2</t>
  </si>
  <si>
    <t>11.9</t>
  </si>
  <si>
    <t>4.6</t>
  </si>
  <si>
    <t>27.8</t>
  </si>
  <si>
    <t>30.1</t>
  </si>
  <si>
    <t>12.2</t>
  </si>
  <si>
    <t>29.0</t>
  </si>
  <si>
    <t>29.6</t>
  </si>
  <si>
    <t>0.3</t>
  </si>
  <si>
    <t>0.6</t>
  </si>
  <si>
    <t>26.8</t>
  </si>
  <si>
    <t>26.2</t>
  </si>
  <si>
    <t>0.9</t>
  </si>
  <si>
    <t>41.7</t>
  </si>
  <si>
    <t>25.5</t>
  </si>
  <si>
    <t>1.2</t>
  </si>
  <si>
    <t>12.5</t>
  </si>
  <si>
    <t>36.8</t>
  </si>
  <si>
    <t>13.5</t>
  </si>
  <si>
    <t>22.6</t>
  </si>
  <si>
    <t>23.4</t>
  </si>
  <si>
    <t>17.2</t>
  </si>
  <si>
    <t>15.9</t>
  </si>
  <si>
    <t>23.6</t>
  </si>
  <si>
    <t>12.6</t>
  </si>
  <si>
    <t>15.3</t>
  </si>
  <si>
    <t>15.7</t>
  </si>
  <si>
    <t>32.5</t>
  </si>
  <si>
    <t>46.0</t>
  </si>
  <si>
    <t>27.6</t>
  </si>
  <si>
    <t>29.5</t>
  </si>
  <si>
    <t>27.4</t>
  </si>
  <si>
    <t>28.6</t>
  </si>
  <si>
    <t>15.1</t>
  </si>
  <si>
    <t>44.6</t>
  </si>
  <si>
    <t>17.1</t>
  </si>
  <si>
    <t>25.7</t>
  </si>
  <si>
    <t>Agriculture, environmental &amp; related studies</t>
  </si>
  <si>
    <t>Architecture &amp; building</t>
  </si>
  <si>
    <t>23.9</t>
  </si>
  <si>
    <t>Education</t>
  </si>
  <si>
    <t>Engineering &amp; related technologies</t>
  </si>
  <si>
    <t>Food, hospitality &amp; personal services</t>
  </si>
  <si>
    <t>Health</t>
  </si>
  <si>
    <t>Information technology</t>
  </si>
  <si>
    <t>Management &amp; commerce</t>
  </si>
  <si>
    <t>Mixed field programmes</t>
  </si>
  <si>
    <t>Natural &amp; physical sciences</t>
  </si>
  <si>
    <t>21.3</t>
  </si>
  <si>
    <t>Society &amp; culture</t>
  </si>
  <si>
    <t>27.2</t>
  </si>
  <si>
    <t>Data for all columns is filtered to: ANALYS12 = (1:2), Undergraduate: LEVEL = 1, e942 = 1</t>
  </si>
  <si>
    <t>BROADFOE</t>
  </si>
  <si>
    <t>ANALYS12</t>
  </si>
  <si>
    <t>Where a graduate continues to combined degrees across two study areas, their outcomes are included in both study areas. ‘All study areas’ figures count each graduate once only (ANALYS12 =1).</t>
  </si>
  <si>
    <t>18.7</t>
  </si>
  <si>
    <t>24.5</t>
  </si>
  <si>
    <t>Data for all columns is filtered to: ANALYS12 = (1:2), Postgraduate coursework: LEVEL = 2, e942 = 1</t>
  </si>
  <si>
    <t>87.4</t>
  </si>
  <si>
    <t>Data for all columns is filtered to: ANALYS12 = (1:2), Postgraduate research: LEVEL = 3, e942 = 1</t>
  </si>
  <si>
    <t>46.1</t>
  </si>
  <si>
    <t>16.4</t>
  </si>
  <si>
    <t>18.1</t>
  </si>
  <si>
    <t>94.2</t>
  </si>
  <si>
    <t>15.0</t>
  </si>
  <si>
    <t>45.6</t>
  </si>
  <si>
    <t>25.6</t>
  </si>
  <si>
    <t>27.7</t>
  </si>
  <si>
    <t>0.4</t>
  </si>
  <si>
    <t>84.5</t>
  </si>
  <si>
    <t>13.8</t>
  </si>
  <si>
    <t>Perceived overqualification: Employed full-time</t>
  </si>
  <si>
    <t>Perceived overqualification: Overall employed</t>
  </si>
  <si>
    <t>Main reason - no suitable jobs in my area of expertise - Employed full-time</t>
  </si>
  <si>
    <t>Main reason - no suitable jobs in my area of expertise - Overall employed</t>
  </si>
  <si>
    <t>16.1</t>
  </si>
  <si>
    <t>42.1</t>
  </si>
  <si>
    <t>49.5</t>
  </si>
  <si>
    <t>27.5</t>
  </si>
  <si>
    <t>31.7</t>
  </si>
  <si>
    <t>24.0</t>
  </si>
  <si>
    <t>RSOVRQ</t>
  </si>
  <si>
    <t>SPOQSCL</t>
  </si>
  <si>
    <t>RSOVRQ != (NA, 995, 999)</t>
  </si>
  <si>
    <t>SPOQSCL != (NA, 995, 999)</t>
  </si>
  <si>
    <t>Overqualification is measured using the Scale of Perceived Overqualification (SPOQ), which assesses the extent to which graduates perceive their skills and education are not fully utilised in their current job.</t>
  </si>
  <si>
    <t>38.8</t>
  </si>
  <si>
    <t>26.6</t>
  </si>
  <si>
    <t>30.4</t>
  </si>
  <si>
    <t>18.6</t>
  </si>
  <si>
    <t>38.1</t>
  </si>
  <si>
    <t>23.1</t>
  </si>
  <si>
    <t>22.5</t>
  </si>
  <si>
    <t>Personal factors</t>
  </si>
  <si>
    <t xml:space="preserve">     I'm satisfied with my current job</t>
  </si>
  <si>
    <t xml:space="preserve">     For financial reasons</t>
  </si>
  <si>
    <t xml:space="preserve">     Studying</t>
  </si>
  <si>
    <t xml:space="preserve">     Caring for children or family member</t>
  </si>
  <si>
    <t xml:space="preserve">     Long-term health condition or disability</t>
  </si>
  <si>
    <t xml:space="preserve">     Travelling / gap year</t>
  </si>
  <si>
    <t xml:space="preserve">     Short-term illness or injury</t>
  </si>
  <si>
    <t xml:space="preserve">     Haven't started looking for work yet/only just finished studying</t>
  </si>
  <si>
    <t>0.1</t>
  </si>
  <si>
    <t xml:space="preserve">     Changing jobs/careers</t>
  </si>
  <si>
    <t>Sub total</t>
  </si>
  <si>
    <t>Labour market factors</t>
  </si>
  <si>
    <t xml:space="preserve">     Do not have permanent residency</t>
  </si>
  <si>
    <t xml:space="preserve">     Not enough work experience</t>
  </si>
  <si>
    <t xml:space="preserve">     No suitable jobs in my area of expertise</t>
  </si>
  <si>
    <t xml:space="preserve">     No suitable jobs in my local area</t>
  </si>
  <si>
    <t xml:space="preserve">     Considered to be too young by employers</t>
  </si>
  <si>
    <t xml:space="preserve">     Considered to be too old by employers</t>
  </si>
  <si>
    <t xml:space="preserve">     No jobs with a suitable number of hours</t>
  </si>
  <si>
    <t xml:space="preserve">     I had to change jobs due to COVID-19</t>
  </si>
  <si>
    <t xml:space="preserve">     Cannot find a job</t>
  </si>
  <si>
    <t xml:space="preserve">     Entry level job/career stepping stone</t>
  </si>
  <si>
    <t>Other</t>
  </si>
  <si>
    <t xml:space="preserve">     Not sure what I want to do / still figuring it out</t>
  </si>
  <si>
    <t xml:space="preserve">     I have skills that are not required in my current job</t>
  </si>
  <si>
    <t xml:space="preserve">     Working in own / family business</t>
  </si>
  <si>
    <t xml:space="preserve">     My job is temporary/casual</t>
  </si>
  <si>
    <t xml:space="preserve">     Already working in this job prior to obtaining skills or education</t>
  </si>
  <si>
    <t xml:space="preserve">     Waiting for accreditation/registration</t>
  </si>
  <si>
    <t xml:space="preserve">     Other (Please specify)</t>
  </si>
  <si>
    <t>Extent to which skills and education are not fully utilised</t>
  </si>
  <si>
    <t>SPOQSC</t>
  </si>
  <si>
    <t>Seeking more hours – Total</t>
  </si>
  <si>
    <t>Not seeking more hours – Female</t>
  </si>
  <si>
    <t xml:space="preserve">     Caring for family member with a health condition or disability</t>
  </si>
  <si>
    <t xml:space="preserve">     Caring for children</t>
  </si>
  <si>
    <t xml:space="preserve">     I'm satisfied with the number of hours I work</t>
  </si>
  <si>
    <t xml:space="preserve">     Pursuing other interests / commitments in spare time</t>
  </si>
  <si>
    <t xml:space="preserve">     Due to other commitments outside of main job</t>
  </si>
  <si>
    <t xml:space="preserve">     Lifestyle choice / work-life balance</t>
  </si>
  <si>
    <t xml:space="preserve">     No suitable job in my local area</t>
  </si>
  <si>
    <t xml:space="preserve">     No job with a suitable number of hours</t>
  </si>
  <si>
    <t xml:space="preserve">     No suitable job in my area of expertise</t>
  </si>
  <si>
    <t xml:space="preserve">     No more hours available in current position</t>
  </si>
  <si>
    <t xml:space="preserve">     Due to VISA restrictions / waiting for permanent residency</t>
  </si>
  <si>
    <t xml:space="preserve">     Work has been reduced/ shutdown due to COVID-19</t>
  </si>
  <si>
    <t>PARTEMP = 1</t>
  </si>
  <si>
    <t>RSMORE</t>
  </si>
  <si>
    <t>RSNOMORE</t>
  </si>
  <si>
    <t>"No more hours available in current position" new category and explicit option for RSNOMORE.</t>
  </si>
  <si>
    <t>"I'm satisfied with the number of hours I work" now explicit option for respondents to choose from in RSNOMORE.</t>
  </si>
  <si>
    <t>Not in labour force</t>
  </si>
  <si>
    <t xml:space="preserve">    Long-term health condition or disability</t>
  </si>
  <si>
    <t xml:space="preserve">    Short-term illness or injury/Own illness or injury</t>
  </si>
  <si>
    <t xml:space="preserve">    Caring for a person with a health condition or disability/Caring for sick or injured family</t>
  </si>
  <si>
    <t xml:space="preserve">    Caring for children/parental leave</t>
  </si>
  <si>
    <t xml:space="preserve">    Pregnancy</t>
  </si>
  <si>
    <t xml:space="preserve">    Performing home duties</t>
  </si>
  <si>
    <t xml:space="preserve">    Studying or returning to studies</t>
  </si>
  <si>
    <t xml:space="preserve">    On a temporary holiday or leisure activity/Time off work</t>
  </si>
  <si>
    <t xml:space="preserve">    Lifestyle choice</t>
  </si>
  <si>
    <t xml:space="preserve">    Personal reasons</t>
  </si>
  <si>
    <t xml:space="preserve">    Relocating interstate/overseas</t>
  </si>
  <si>
    <t xml:space="preserve">    Resigned/quit work</t>
  </si>
  <si>
    <t xml:space="preserve">    No jobs or vacancies in local area</t>
  </si>
  <si>
    <t xml:space="preserve">    No jobs in my line of work</t>
  </si>
  <si>
    <t xml:space="preserve">    No jobs with suitable conditions/arrangements/hours in my local area</t>
  </si>
  <si>
    <t xml:space="preserve">    Not enough work experience/skills/training</t>
  </si>
  <si>
    <t xml:space="preserve">    Employers unwilling to hire me due to ill health or disability</t>
  </si>
  <si>
    <t xml:space="preserve">    Considered to be too old by employers</t>
  </si>
  <si>
    <t xml:space="preserve">    Visa restrictions</t>
  </si>
  <si>
    <t xml:space="preserve">    Waiting for permanent residency</t>
  </si>
  <si>
    <t xml:space="preserve">    Waiting for work visa/permit</t>
  </si>
  <si>
    <t xml:space="preserve">    Awaiting job application outcome</t>
  </si>
  <si>
    <t xml:space="preserve">    No work/not enough work available</t>
  </si>
  <si>
    <t xml:space="preserve">    Stood down</t>
  </si>
  <si>
    <t xml:space="preserve">    Retired</t>
  </si>
  <si>
    <t xml:space="preserve">    Difficulties with language or ethnic background</t>
  </si>
  <si>
    <t xml:space="preserve">    Waiting for accreditation/registration</t>
  </si>
  <si>
    <t xml:space="preserve">    Permanently unable to work</t>
  </si>
  <si>
    <t xml:space="preserve">    Bad weather/plant breakdown</t>
  </si>
  <si>
    <t xml:space="preserve">    Seasonal work/end of season</t>
  </si>
  <si>
    <t xml:space="preserve">    Other (Please specify)</t>
  </si>
  <si>
    <t>Not in labour force: LFCLASS = 8</t>
  </si>
  <si>
    <t>RSNILF1</t>
  </si>
  <si>
    <t>RSNILF2</t>
  </si>
  <si>
    <t>RSNOTWRK</t>
  </si>
  <si>
    <t>Very important</t>
  </si>
  <si>
    <t>Important</t>
  </si>
  <si>
    <t>Fairly important</t>
  </si>
  <si>
    <t>Not that important</t>
  </si>
  <si>
    <t>Not at all important</t>
  </si>
  <si>
    <t>QUALIMP</t>
  </si>
  <si>
    <t>Employed full-time</t>
  </si>
  <si>
    <t>Overall employed</t>
  </si>
  <si>
    <t>Postgraduate</t>
  </si>
  <si>
    <t>All postgraduate</t>
  </si>
  <si>
    <t>All graduate</t>
  </si>
  <si>
    <t>86.0</t>
  </si>
  <si>
    <t>CRSPREP</t>
  </si>
  <si>
    <t>CRSPREP != (NA, 95,99)</t>
  </si>
  <si>
    <t>82.6</t>
  </si>
  <si>
    <t>98.6</t>
  </si>
  <si>
    <t>ANZSCO &lt; 300000</t>
  </si>
  <si>
    <t>Very well</t>
  </si>
  <si>
    <t>Well</t>
  </si>
  <si>
    <t>Not well</t>
  </si>
  <si>
    <t>Not at all</t>
  </si>
  <si>
    <t>Unsure</t>
  </si>
  <si>
    <t>In full-time study – Male</t>
  </si>
  <si>
    <t>In full-time study – Female</t>
  </si>
  <si>
    <t>In full-time study – Total</t>
  </si>
  <si>
    <t>Not in full-time study – Male</t>
  </si>
  <si>
    <t>Not in full-time study – Female</t>
  </si>
  <si>
    <t>Not in full-time study – Total</t>
  </si>
  <si>
    <t>27.3</t>
  </si>
  <si>
    <t>29.1</t>
  </si>
  <si>
    <t>25.8</t>
  </si>
  <si>
    <t>77.1</t>
  </si>
  <si>
    <t>47.5</t>
  </si>
  <si>
    <t>47.3</t>
  </si>
  <si>
    <t>FURSTUD != (NA, 99)</t>
  </si>
  <si>
    <t>16.2</t>
  </si>
  <si>
    <t>24.1</t>
  </si>
  <si>
    <t>23.7</t>
  </si>
  <si>
    <t>In full-time study in 2025</t>
  </si>
  <si>
    <t>Not in full-time study in 2025</t>
  </si>
  <si>
    <t>27.9</t>
  </si>
  <si>
    <t>14.6</t>
  </si>
  <si>
    <t>FURSTUD != (NA, 95, 99)</t>
  </si>
  <si>
    <t>In full-time study in 2024</t>
  </si>
  <si>
    <t>Not in full-time study in 2024</t>
  </si>
  <si>
    <t>55.2 (53.7, 56.7)</t>
  </si>
  <si>
    <t>44.8 (43.3, 46.3)</t>
  </si>
  <si>
    <t>22.4 (20.6, 24.5)</t>
  </si>
  <si>
    <t>77.6 (75.5, 79.4)</t>
  </si>
  <si>
    <t>35.5 (33.1, 38.0)</t>
  </si>
  <si>
    <t>64.5 (62.0, 66.9)</t>
  </si>
  <si>
    <t>17.7 (15.7, 19.8)</t>
  </si>
  <si>
    <t>82.3 (80.2, 84.3)</t>
  </si>
  <si>
    <t>23.5 (21.2, 26.1)</t>
  </si>
  <si>
    <t>76.5 (73.9, 78.8)</t>
  </si>
  <si>
    <t>21.7 (19.2, 24.5)</t>
  </si>
  <si>
    <t>78.3 (75.5, 80.8)</t>
  </si>
  <si>
    <t>22.4 (19.6, 25.5)</t>
  </si>
  <si>
    <t>77.6 (74.5, 80.4)</t>
  </si>
  <si>
    <t>23.0 (20.3, 26.1)</t>
  </si>
  <si>
    <t>77.0 (73.9, 79.7)</t>
  </si>
  <si>
    <t>20.4 (17.2, 24.2)</t>
  </si>
  <si>
    <t>79.6 (75.8, 82.8)</t>
  </si>
  <si>
    <t>19.6 (16.6, 23.3)</t>
  </si>
  <si>
    <t>80.4 (76.7, 83.4)</t>
  </si>
  <si>
    <t>19.8 (16.0, 24.5)</t>
  </si>
  <si>
    <t>80.2 (75.5, 84.0)</t>
  </si>
  <si>
    <t>35.7 (30.0, 41.9)</t>
  </si>
  <si>
    <t>64.3 (58.1, 70.0)</t>
  </si>
  <si>
    <t>36.5 (29.8, 43.9)</t>
  </si>
  <si>
    <t>63.5 (56.1, 70.2)</t>
  </si>
  <si>
    <t>16.9 (12.4, 24.1)</t>
  </si>
  <si>
    <t>19.6 (13.9, 28.2)</t>
  </si>
  <si>
    <t>80.4 (71.8, 86.1)</t>
  </si>
  <si>
    <t>33.1 (32.5, 33.8)</t>
  </si>
  <si>
    <t>66.9 (66.2, 67.5)</t>
  </si>
  <si>
    <t>13.6 (12.9, 14.3)</t>
  </si>
  <si>
    <t>86.4 (85.7, 87.1)</t>
  </si>
  <si>
    <t>20.2 (19.3, 21.1)</t>
  </si>
  <si>
    <t>79.8 (78.9, 80.7)</t>
  </si>
  <si>
    <t>20.0 (18.8, 21.3)</t>
  </si>
  <si>
    <t>80.0 (78.7, 81.2)</t>
  </si>
  <si>
    <t>20.1 (18.7, 21.7)</t>
  </si>
  <si>
    <t>79.9 (78.3, 81.3)</t>
  </si>
  <si>
    <t>14.0 (12.7, 15.5)</t>
  </si>
  <si>
    <t>86.0 (84.5, 87.3)</t>
  </si>
  <si>
    <t>15.6 (13.8, 17.6)</t>
  </si>
  <si>
    <t>84.4 (82.4, 86.2)</t>
  </si>
  <si>
    <t>10.8 (9.3, 12.7)</t>
  </si>
  <si>
    <t>89.2 (87.3, 90.7)</t>
  </si>
  <si>
    <t>9.0 (7.6, 10.7)</t>
  </si>
  <si>
    <t>91.0 (89.3, 92.4)</t>
  </si>
  <si>
    <t>17.5 (15.2, 20.3)</t>
  </si>
  <si>
    <t>82.5 (79.7, 84.8)</t>
  </si>
  <si>
    <t>21.5 (19.0, 24.4)</t>
  </si>
  <si>
    <t>78.5 (75.6, 81.0)</t>
  </si>
  <si>
    <t>12.2 (9.7, 15.4)</t>
  </si>
  <si>
    <t>87.8 (84.6, 90.3)</t>
  </si>
  <si>
    <t>17.5 (14.6, 21.3)</t>
  </si>
  <si>
    <t>82.5 (78.7, 85.4)</t>
  </si>
  <si>
    <t>9.8 (7.6, 13.5)</t>
  </si>
  <si>
    <t>90.2 (86.5, 92.4)</t>
  </si>
  <si>
    <t>8.7 (5.9, 13.1)</t>
  </si>
  <si>
    <t>91.3 (86.9, 94.1)</t>
  </si>
  <si>
    <t>10.2 (7.2, 15.3)</t>
  </si>
  <si>
    <t>89.8 (84.7, 92.8)</t>
  </si>
  <si>
    <t>15.7 (11.0, 22.5)</t>
  </si>
  <si>
    <t>84.3 (77.5, 89.0)</t>
  </si>
  <si>
    <t>19.2 (13.8, 26.7)</t>
  </si>
  <si>
    <t>13.5 (8.9, 23.1)</t>
  </si>
  <si>
    <t>86.5 (76.9, 91.1)</t>
  </si>
  <si>
    <t>9.7 (5.1, 20.7)</t>
  </si>
  <si>
    <t>90.3 (79.3, 94.9)</t>
  </si>
  <si>
    <t>16.5 (16.1, 16.8)</t>
  </si>
  <si>
    <t>83.5 (83.2, 83.9)</t>
  </si>
  <si>
    <t>16.0 (14.1, 18.2)</t>
  </si>
  <si>
    <t>84.0 (81.8, 85.9)</t>
  </si>
  <si>
    <t>13.9 (11.5, 17.3)</t>
  </si>
  <si>
    <t>86.1 (82.7, 88.5)</t>
  </si>
  <si>
    <t>13.6 (11.3, 17.5)</t>
  </si>
  <si>
    <t>86.4 (82.5, 88.7)</t>
  </si>
  <si>
    <t>9.4 (7.6, 13.4)</t>
  </si>
  <si>
    <t>90.6 (86.6, 92.4)</t>
  </si>
  <si>
    <t>13.3 (10.4, 18.5)</t>
  </si>
  <si>
    <t>86.7 (81.5, 89.6)</t>
  </si>
  <si>
    <t>14.3 (11.0, 20.0)</t>
  </si>
  <si>
    <t>85.7 (80.0, 89.0)</t>
  </si>
  <si>
    <t>13.4 (10.6, 19.1)</t>
  </si>
  <si>
    <t>86.6 (80.9, 89.4)</t>
  </si>
  <si>
    <t>3.3 (2.6, 8.1)</t>
  </si>
  <si>
    <t>96.7 (91.9, 97.4)</t>
  </si>
  <si>
    <t>22.5 (14.7, 33.8)</t>
  </si>
  <si>
    <t>77.5 (66.2, 85.3)</t>
  </si>
  <si>
    <t>6.5 (4.4, 13.5)</t>
  </si>
  <si>
    <t>93.5 (86.5, 95.6)</t>
  </si>
  <si>
    <t>6.4 (5.0, 12.5)</t>
  </si>
  <si>
    <t>93.6 (87.5, 95.0)</t>
  </si>
  <si>
    <t>7.9 (5.1, 16.3)</t>
  </si>
  <si>
    <t>92.1 (83.7, 94.9)</t>
  </si>
  <si>
    <t>6.3 (4.8, 14.5)</t>
  </si>
  <si>
    <t>93.8 (85.5, 95.2)</t>
  </si>
  <si>
    <t>12.0 (11.2, 12.9)</t>
  </si>
  <si>
    <t>88.0 (87.1, 88.8)</t>
  </si>
  <si>
    <t>Further full time study level - undergraduate</t>
  </si>
  <si>
    <t>Further full time study level - postgraduate coursework</t>
  </si>
  <si>
    <t>Further full time study level - postgraduate research</t>
  </si>
  <si>
    <t>Further full time study level - C 1-4 and above</t>
  </si>
  <si>
    <t>FURLEV</t>
  </si>
  <si>
    <t>FURSTUD = 1</t>
  </si>
  <si>
    <t>furlev = (1:15)</t>
  </si>
  <si>
    <t>Original study level</t>
  </si>
  <si>
    <t>Other (please specify)</t>
  </si>
  <si>
    <t>FURFOE</t>
  </si>
  <si>
    <t>FURFOE != (NA, 95, 99)</t>
  </si>
  <si>
    <t>26.7</t>
  </si>
  <si>
    <t>26.9</t>
  </si>
  <si>
    <t>17.3</t>
  </si>
  <si>
    <t>58.7</t>
  </si>
  <si>
    <t>In part-time study</t>
  </si>
  <si>
    <t>Total in further study</t>
  </si>
  <si>
    <t>25.1</t>
  </si>
  <si>
    <t>Overall satisfaction 2024</t>
  </si>
  <si>
    <t>Overall satisfaction 2025</t>
  </si>
  <si>
    <t>CEQ_OSI</t>
  </si>
  <si>
    <t>CEQOSI != (NA, 995, 999)</t>
  </si>
  <si>
    <t>Supervision 2024</t>
  </si>
  <si>
    <t>Supervision 2025</t>
  </si>
  <si>
    <t>Intellectual climate 2024</t>
  </si>
  <si>
    <t>Intellectual climate 2025</t>
  </si>
  <si>
    <t>Skills development 2024</t>
  </si>
  <si>
    <t>Skills development 2025</t>
  </si>
  <si>
    <t>Infrastructure 2024</t>
  </si>
  <si>
    <t>Infrastructure 2025</t>
  </si>
  <si>
    <t>Thesis examination 2024</t>
  </si>
  <si>
    <t>Thesis examination 2025</t>
  </si>
  <si>
    <t>Goals and expectations 2024</t>
  </si>
  <si>
    <t>Goals and expectations 2025</t>
  </si>
  <si>
    <t>Industry engagement 2024</t>
  </si>
  <si>
    <t>Industry engagement 2025</t>
  </si>
  <si>
    <t>PREQ__SS</t>
  </si>
  <si>
    <t>PREQ_GES</t>
  </si>
  <si>
    <t>PREQ_ICS</t>
  </si>
  <si>
    <t>PREQ_IES</t>
  </si>
  <si>
    <t>PREQ_IS</t>
  </si>
  <si>
    <t>PREQ_OSI</t>
  </si>
  <si>
    <t>PREQ_SDS</t>
  </si>
  <si>
    <t>PREQ_TES</t>
  </si>
  <si>
    <t>PREQ_(*) != (NA, 995, 999)</t>
  </si>
  <si>
    <t>97.0</t>
  </si>
  <si>
    <t>No. of participating institutions</t>
  </si>
  <si>
    <t>No. of approached graduates</t>
  </si>
  <si>
    <t>No. of in-scope graduates</t>
  </si>
  <si>
    <t>No. of completed surveys</t>
  </si>
  <si>
    <t>Overall response rate (%)</t>
  </si>
  <si>
    <t>November - University</t>
  </si>
  <si>
    <t>41</t>
  </si>
  <si>
    <t>38746</t>
  </si>
  <si>
    <t>36658</t>
  </si>
  <si>
    <t>10312</t>
  </si>
  <si>
    <t>November - NUHEIs</t>
  </si>
  <si>
    <t>54</t>
  </si>
  <si>
    <t>5666</t>
  </si>
  <si>
    <t>5295</t>
  </si>
  <si>
    <t>1818</t>
  </si>
  <si>
    <t>November - Total</t>
  </si>
  <si>
    <t>95</t>
  </si>
  <si>
    <t>44412</t>
  </si>
  <si>
    <t>41953</t>
  </si>
  <si>
    <t>12130</t>
  </si>
  <si>
    <t>February - University</t>
  </si>
  <si>
    <t>35</t>
  </si>
  <si>
    <t>10531</t>
  </si>
  <si>
    <t>9947</t>
  </si>
  <si>
    <t>3027</t>
  </si>
  <si>
    <t>February - NUHEIs</t>
  </si>
  <si>
    <t>2074</t>
  </si>
  <si>
    <t>1921</t>
  </si>
  <si>
    <t>816</t>
  </si>
  <si>
    <t>February - Total</t>
  </si>
  <si>
    <t>76</t>
  </si>
  <si>
    <t>12605</t>
  </si>
  <si>
    <t>11868</t>
  </si>
  <si>
    <t>3843</t>
  </si>
  <si>
    <t>May - University</t>
  </si>
  <si>
    <t>42</t>
  </si>
  <si>
    <t>62173</t>
  </si>
  <si>
    <t>58132</t>
  </si>
  <si>
    <t>20872</t>
  </si>
  <si>
    <t>May - NUHEIs</t>
  </si>
  <si>
    <t>64</t>
  </si>
  <si>
    <t>5747</t>
  </si>
  <si>
    <t>5409</t>
  </si>
  <si>
    <t>2691</t>
  </si>
  <si>
    <t>May - Total</t>
  </si>
  <si>
    <t>106</t>
  </si>
  <si>
    <t>67920</t>
  </si>
  <si>
    <t>63541</t>
  </si>
  <si>
    <t>23563</t>
  </si>
  <si>
    <t>Total collection</t>
  </si>
  <si>
    <t>University</t>
  </si>
  <si>
    <t>111450</t>
  </si>
  <si>
    <t>104737</t>
  </si>
  <si>
    <t>34211</t>
  </si>
  <si>
    <t>77</t>
  </si>
  <si>
    <t>13487</t>
  </si>
  <si>
    <t>12625</t>
  </si>
  <si>
    <t>5325</t>
  </si>
  <si>
    <t>119</t>
  </si>
  <si>
    <t>124937</t>
  </si>
  <si>
    <t>117362</t>
  </si>
  <si>
    <t>39536</t>
  </si>
  <si>
    <t>33.7</t>
  </si>
  <si>
    <t>NATAPPROACH</t>
  </si>
  <si>
    <t>NATCOMPLETE</t>
  </si>
  <si>
    <t>NATINSCOPE</t>
  </si>
  <si>
    <t>NATAPPROACH = 1</t>
  </si>
  <si>
    <t>NATCOMPLETE = 1</t>
  </si>
  <si>
    <t>NATINSCOPE = 1</t>
  </si>
  <si>
    <t>This table is constructed from the GOS operational file.</t>
  </si>
  <si>
    <t>In-scope graduates excludes opt-outs, disqualified or out-of-scope surveys.</t>
  </si>
  <si>
    <t>33285</t>
  </si>
  <si>
    <t>31538</t>
  </si>
  <si>
    <t>9646</t>
  </si>
  <si>
    <t>4133</t>
  </si>
  <si>
    <t>3827</t>
  </si>
  <si>
    <t>1441</t>
  </si>
  <si>
    <t>96</t>
  </si>
  <si>
    <t>37418</t>
  </si>
  <si>
    <t>35365</t>
  </si>
  <si>
    <t>11087</t>
  </si>
  <si>
    <t>33</t>
  </si>
  <si>
    <t>7334</t>
  </si>
  <si>
    <t>6865</t>
  </si>
  <si>
    <t>2224</t>
  </si>
  <si>
    <t>36</t>
  </si>
  <si>
    <t>1328</t>
  </si>
  <si>
    <t>1235</t>
  </si>
  <si>
    <t>483</t>
  </si>
  <si>
    <t>69</t>
  </si>
  <si>
    <t>8662</t>
  </si>
  <si>
    <t>8100</t>
  </si>
  <si>
    <t>2707</t>
  </si>
  <si>
    <t>48042</t>
  </si>
  <si>
    <t>45261</t>
  </si>
  <si>
    <t>15472</t>
  </si>
  <si>
    <t>56</t>
  </si>
  <si>
    <t>3228</t>
  </si>
  <si>
    <t>3021</t>
  </si>
  <si>
    <t>1225</t>
  </si>
  <si>
    <t>98</t>
  </si>
  <si>
    <t>51270</t>
  </si>
  <si>
    <t>48282</t>
  </si>
  <si>
    <t>16697</t>
  </si>
  <si>
    <t>88661</t>
  </si>
  <si>
    <t>83664</t>
  </si>
  <si>
    <t>27342</t>
  </si>
  <si>
    <t>8689</t>
  </si>
  <si>
    <t>8083</t>
  </si>
  <si>
    <t>3149</t>
  </si>
  <si>
    <t>111</t>
  </si>
  <si>
    <t>97350</t>
  </si>
  <si>
    <t>91747</t>
  </si>
  <si>
    <t>30491</t>
  </si>
  <si>
    <t>33372</t>
  </si>
  <si>
    <t>31717</t>
  </si>
  <si>
    <t>8974</t>
  </si>
  <si>
    <t>51</t>
  </si>
  <si>
    <t>6041</t>
  </si>
  <si>
    <t>5569</t>
  </si>
  <si>
    <t>1875</t>
  </si>
  <si>
    <t>92</t>
  </si>
  <si>
    <t>39413</t>
  </si>
  <si>
    <t>37286</t>
  </si>
  <si>
    <t>10849</t>
  </si>
  <si>
    <t>32</t>
  </si>
  <si>
    <t>7268</t>
  </si>
  <si>
    <t>6935</t>
  </si>
  <si>
    <t>2089</t>
  </si>
  <si>
    <t>1705</t>
  </si>
  <si>
    <t>1592</t>
  </si>
  <si>
    <t>589</t>
  </si>
  <si>
    <t>65</t>
  </si>
  <si>
    <t>8973</t>
  </si>
  <si>
    <t>8527</t>
  </si>
  <si>
    <t>2678</t>
  </si>
  <si>
    <t>43080</t>
  </si>
  <si>
    <t>40617</t>
  </si>
  <si>
    <t>13414</t>
  </si>
  <si>
    <t>48</t>
  </si>
  <si>
    <t>2845</t>
  </si>
  <si>
    <t>2595</t>
  </si>
  <si>
    <t>1140</t>
  </si>
  <si>
    <t>90</t>
  </si>
  <si>
    <t>45925</t>
  </si>
  <si>
    <t>43212</t>
  </si>
  <si>
    <t>14554</t>
  </si>
  <si>
    <t>83720</t>
  </si>
  <si>
    <t>79269</t>
  </si>
  <si>
    <t>24477</t>
  </si>
  <si>
    <t>62</t>
  </si>
  <si>
    <t>10591</t>
  </si>
  <si>
    <t>9756</t>
  </si>
  <si>
    <t>3604</t>
  </si>
  <si>
    <t>104</t>
  </si>
  <si>
    <t>94311</t>
  </si>
  <si>
    <t>89025</t>
  </si>
  <si>
    <t>28081</t>
  </si>
  <si>
    <t>41800</t>
  </si>
  <si>
    <t>39871</t>
  </si>
  <si>
    <t>12178</t>
  </si>
  <si>
    <t>53</t>
  </si>
  <si>
    <t>7329</t>
  </si>
  <si>
    <t>6911</t>
  </si>
  <si>
    <t>2401</t>
  </si>
  <si>
    <t>49129</t>
  </si>
  <si>
    <t>46782</t>
  </si>
  <si>
    <t>14579</t>
  </si>
  <si>
    <t>31.2</t>
  </si>
  <si>
    <t>8585</t>
  </si>
  <si>
    <t>8156</t>
  </si>
  <si>
    <t>2488</t>
  </si>
  <si>
    <t>1448</t>
  </si>
  <si>
    <t>1366</t>
  </si>
  <si>
    <t>475</t>
  </si>
  <si>
    <t>10033</t>
  </si>
  <si>
    <t>9522</t>
  </si>
  <si>
    <t>2963</t>
  </si>
  <si>
    <t>53329</t>
  </si>
  <si>
    <t>50692</t>
  </si>
  <si>
    <t>16937</t>
  </si>
  <si>
    <t>5519</t>
  </si>
  <si>
    <t>5150</t>
  </si>
  <si>
    <t>1893</t>
  </si>
  <si>
    <t>58848</t>
  </si>
  <si>
    <t>55842</t>
  </si>
  <si>
    <t>18830</t>
  </si>
  <si>
    <t>103714</t>
  </si>
  <si>
    <t>98719</t>
  </si>
  <si>
    <t>31603</t>
  </si>
  <si>
    <t>68</t>
  </si>
  <si>
    <t>14296</t>
  </si>
  <si>
    <t>13427</t>
  </si>
  <si>
    <t>4769</t>
  </si>
  <si>
    <t>110</t>
  </si>
  <si>
    <t>118010</t>
  </si>
  <si>
    <t>112146</t>
  </si>
  <si>
    <t>36372</t>
  </si>
  <si>
    <t>Nov '2024</t>
  </si>
  <si>
    <t>Feb '2025</t>
  </si>
  <si>
    <t>May '2025</t>
  </si>
  <si>
    <t>44.2</t>
  </si>
  <si>
    <t>42.3</t>
  </si>
  <si>
    <t>46.5</t>
  </si>
  <si>
    <t>35.8</t>
  </si>
  <si>
    <t>University: HEPTYPE = 1, e942 = 1</t>
  </si>
  <si>
    <t>27.0</t>
  </si>
  <si>
    <t>70.6</t>
  </si>
  <si>
    <t>NUHEI: HEPTYPE = 2, e942 = 1</t>
  </si>
  <si>
    <t>28.2</t>
  </si>
  <si>
    <t>31.9</t>
  </si>
  <si>
    <t>Undergraduate: LEVEL = 1, e942 = 1</t>
  </si>
  <si>
    <t>30.2</t>
  </si>
  <si>
    <t>Postgraduate coursework: LEVEL = 2, e942 = 1</t>
  </si>
  <si>
    <t>58.4</t>
  </si>
  <si>
    <t>Postgraduate research: LEVEL = 3, e942 = 1</t>
  </si>
  <si>
    <t>Sample</t>
  </si>
  <si>
    <t>Respondents</t>
  </si>
  <si>
    <t>n</t>
  </si>
  <si>
    <t>%</t>
  </si>
  <si>
    <t>Base</t>
  </si>
  <si>
    <t>Level</t>
  </si>
  <si>
    <t>37184</t>
  </si>
  <si>
    <t>11856</t>
  </si>
  <si>
    <t>76446</t>
  </si>
  <si>
    <t>25370</t>
  </si>
  <si>
    <t>3732</t>
  </si>
  <si>
    <t>2310</t>
  </si>
  <si>
    <t>54216</t>
  </si>
  <si>
    <t>17649</t>
  </si>
  <si>
    <t>63024</t>
  </si>
  <si>
    <t>21833</t>
  </si>
  <si>
    <t>100930</t>
  </si>
  <si>
    <t>30696</t>
  </si>
  <si>
    <t>16432</t>
  </si>
  <si>
    <t>8840</t>
  </si>
  <si>
    <t>Combined course of study indicator</t>
  </si>
  <si>
    <t>Combined/double degree</t>
  </si>
  <si>
    <t>1934</t>
  </si>
  <si>
    <t>763</t>
  </si>
  <si>
    <t>Single degree</t>
  </si>
  <si>
    <t>115428</t>
  </si>
  <si>
    <t>98.4</t>
  </si>
  <si>
    <t>38773</t>
  </si>
  <si>
    <t>98.1</t>
  </si>
  <si>
    <t>112165</t>
  </si>
  <si>
    <t>37892</t>
  </si>
  <si>
    <t>3805</t>
  </si>
  <si>
    <t>Type of attendance code</t>
  </si>
  <si>
    <t>Full-time</t>
  </si>
  <si>
    <t>103800</t>
  </si>
  <si>
    <t>34954</t>
  </si>
  <si>
    <t>Part-time</t>
  </si>
  <si>
    <t>12756</t>
  </si>
  <si>
    <t>4359</t>
  </si>
  <si>
    <t>48859</t>
  </si>
  <si>
    <t>17722</t>
  </si>
  <si>
    <t>68503</t>
  </si>
  <si>
    <t>21814</t>
  </si>
  <si>
    <t>2370</t>
  </si>
  <si>
    <t>929</t>
  </si>
  <si>
    <t>114992</t>
  </si>
  <si>
    <t>38607</t>
  </si>
  <si>
    <t>19863</t>
  </si>
  <si>
    <t>6752</t>
  </si>
  <si>
    <t>41133</t>
  </si>
  <si>
    <t>13514</t>
  </si>
  <si>
    <t>Home country</t>
  </si>
  <si>
    <t>44849</t>
  </si>
  <si>
    <t>8938</t>
  </si>
  <si>
    <t>18029</t>
  </si>
  <si>
    <t>7117</t>
  </si>
  <si>
    <t>8735</t>
  </si>
  <si>
    <t>3835</t>
  </si>
  <si>
    <t>4643</t>
  </si>
  <si>
    <t>1626</t>
  </si>
  <si>
    <t>2479</t>
  </si>
  <si>
    <t>1490</t>
  </si>
  <si>
    <t>3142</t>
  </si>
  <si>
    <t>1397</t>
  </si>
  <si>
    <t>3452</t>
  </si>
  <si>
    <t>1282</t>
  </si>
  <si>
    <t>2273</t>
  </si>
  <si>
    <t>1300</t>
  </si>
  <si>
    <t>2867</t>
  </si>
  <si>
    <t>1186</t>
  </si>
  <si>
    <t>972</t>
  </si>
  <si>
    <t>Respondents: NATCOMPLETE = 1</t>
  </si>
  <si>
    <t>Sample: NATINSCOPE = 1</t>
  </si>
  <si>
    <t>e942 = 1</t>
  </si>
  <si>
    <t>CONCCOMB</t>
  </si>
  <si>
    <t>Type of attendance: E330</t>
  </si>
  <si>
    <t>Combined course of study indicator: E455</t>
  </si>
  <si>
    <t>SOURCE_COUNTRY</t>
  </si>
  <si>
    <t>*Some subgroups may not add to 100 per cent due to rounding.</t>
  </si>
  <si>
    <t>17320</t>
  </si>
  <si>
    <t>5191</t>
  </si>
  <si>
    <t>19831</t>
  </si>
  <si>
    <t>6648</t>
  </si>
  <si>
    <t>35453</t>
  </si>
  <si>
    <t>11033</t>
  </si>
  <si>
    <t>1731</t>
  </si>
  <si>
    <t>823</t>
  </si>
  <si>
    <t>1157</t>
  </si>
  <si>
    <t>433</t>
  </si>
  <si>
    <t>36027</t>
  </si>
  <si>
    <t>11423</t>
  </si>
  <si>
    <t>36304</t>
  </si>
  <si>
    <t>11583</t>
  </si>
  <si>
    <t>98.5</t>
  </si>
  <si>
    <t>613</t>
  </si>
  <si>
    <t>182</t>
  </si>
  <si>
    <t>32616</t>
  </si>
  <si>
    <t>10481</t>
  </si>
  <si>
    <t>4400</t>
  </si>
  <si>
    <t>1319</t>
  </si>
  <si>
    <t>15678</t>
  </si>
  <si>
    <t>5367</t>
  </si>
  <si>
    <t>21506</t>
  </si>
  <si>
    <t>6489</t>
  </si>
  <si>
    <t>1115</t>
  </si>
  <si>
    <t>410</t>
  </si>
  <si>
    <t>36069</t>
  </si>
  <si>
    <t>11446</t>
  </si>
  <si>
    <t>5999</t>
  </si>
  <si>
    <t>1867</t>
  </si>
  <si>
    <t>13763</t>
  </si>
  <si>
    <t>4479</t>
  </si>
  <si>
    <t>12736</t>
  </si>
  <si>
    <t>2871</t>
  </si>
  <si>
    <t>3053</t>
  </si>
  <si>
    <t>1217</t>
  </si>
  <si>
    <t>2884</t>
  </si>
  <si>
    <t>984</t>
  </si>
  <si>
    <t>2596</t>
  </si>
  <si>
    <t>945</t>
  </si>
  <si>
    <t>1810</t>
  </si>
  <si>
    <t>645</t>
  </si>
  <si>
    <t>1483</t>
  </si>
  <si>
    <t>539</t>
  </si>
  <si>
    <t>1843</t>
  </si>
  <si>
    <t>521</t>
  </si>
  <si>
    <t>1168</t>
  </si>
  <si>
    <t>463</t>
  </si>
  <si>
    <t>997</t>
  </si>
  <si>
    <t>372</t>
  </si>
  <si>
    <t>607</t>
  </si>
  <si>
    <t>294</t>
  </si>
  <si>
    <t>34863</t>
  </si>
  <si>
    <t>11203</t>
  </si>
  <si>
    <t>41500</t>
  </si>
  <si>
    <t>14132</t>
  </si>
  <si>
    <t>63930</t>
  </si>
  <si>
    <t>18794</t>
  </si>
  <si>
    <t>12516</t>
  </si>
  <si>
    <t>6576</t>
  </si>
  <si>
    <t>776</t>
  </si>
  <si>
    <t>329</t>
  </si>
  <si>
    <t>75670</t>
  </si>
  <si>
    <t>25041</t>
  </si>
  <si>
    <t>98.7</t>
  </si>
  <si>
    <t>72313</t>
  </si>
  <si>
    <t>24100</t>
  </si>
  <si>
    <t>3134</t>
  </si>
  <si>
    <t>1007</t>
  </si>
  <si>
    <t>67546</t>
  </si>
  <si>
    <t>22228</t>
  </si>
  <si>
    <t>8262</t>
  </si>
  <si>
    <t>2975</t>
  </si>
  <si>
    <t>31596</t>
  </si>
  <si>
    <t>11358</t>
  </si>
  <si>
    <t>44850</t>
  </si>
  <si>
    <t>14012</t>
  </si>
  <si>
    <t>1173</t>
  </si>
  <si>
    <t>462</t>
  </si>
  <si>
    <t>75273</t>
  </si>
  <si>
    <t>24908</t>
  </si>
  <si>
    <t>13339</t>
  </si>
  <si>
    <t>4530</t>
  </si>
  <si>
    <t>26400</t>
  </si>
  <si>
    <t>8408</t>
  </si>
  <si>
    <t>15131</t>
  </si>
  <si>
    <t>5973</t>
  </si>
  <si>
    <t>31046</t>
  </si>
  <si>
    <t>5489</t>
  </si>
  <si>
    <t>5635</t>
  </si>
  <si>
    <t>2579</t>
  </si>
  <si>
    <t>2258</t>
  </si>
  <si>
    <t>1360</t>
  </si>
  <si>
    <t>1633</t>
  </si>
  <si>
    <t>979</t>
  </si>
  <si>
    <t>1967</t>
  </si>
  <si>
    <t>890</t>
  </si>
  <si>
    <t>1472</t>
  </si>
  <si>
    <t>658</t>
  </si>
  <si>
    <t>1348</t>
  </si>
  <si>
    <t>630</t>
  </si>
  <si>
    <t>1536</t>
  </si>
  <si>
    <t>577</t>
  </si>
  <si>
    <t>1623</t>
  </si>
  <si>
    <t>561</t>
  </si>
  <si>
    <t>2033</t>
  </si>
  <si>
    <t>1255</t>
  </si>
  <si>
    <t>1693</t>
  </si>
  <si>
    <t>1053</t>
  </si>
  <si>
    <t>1547</t>
  </si>
  <si>
    <t>869</t>
  </si>
  <si>
    <t>2185</t>
  </si>
  <si>
    <t>&lt;5</t>
  </si>
  <si>
    <t>3731</t>
  </si>
  <si>
    <t>2309</t>
  </si>
  <si>
    <t>3548</t>
  </si>
  <si>
    <t>2209</t>
  </si>
  <si>
    <t>58</t>
  </si>
  <si>
    <t>3638</t>
  </si>
  <si>
    <t>2245</t>
  </si>
  <si>
    <t>94</t>
  </si>
  <si>
    <t>1585</t>
  </si>
  <si>
    <t>2147</t>
  </si>
  <si>
    <t>1313</t>
  </si>
  <si>
    <t>82</t>
  </si>
  <si>
    <t>57</t>
  </si>
  <si>
    <t>3650</t>
  </si>
  <si>
    <t>2253</t>
  </si>
  <si>
    <t>525</t>
  </si>
  <si>
    <t>355</t>
  </si>
  <si>
    <t>970</t>
  </si>
  <si>
    <t>627</t>
  </si>
  <si>
    <t>1067</t>
  </si>
  <si>
    <t>578</t>
  </si>
  <si>
    <t>302</t>
  </si>
  <si>
    <t>199</t>
  </si>
  <si>
    <t>178</t>
  </si>
  <si>
    <t>135</t>
  </si>
  <si>
    <t>137</t>
  </si>
  <si>
    <t>103</t>
  </si>
  <si>
    <t>139</t>
  </si>
  <si>
    <t>136</t>
  </si>
  <si>
    <t>81</t>
  </si>
  <si>
    <t>99</t>
  </si>
  <si>
    <t>87</t>
  </si>
  <si>
    <t>67</t>
  </si>
  <si>
    <t>172</t>
  </si>
  <si>
    <t>83</t>
  </si>
  <si>
    <t>52</t>
  </si>
  <si>
    <t>Total international sample</t>
  </si>
  <si>
    <t>Total international respondents</t>
  </si>
  <si>
    <t>1204</t>
  </si>
  <si>
    <t>566</t>
  </si>
  <si>
    <t>47</t>
  </si>
  <si>
    <t>13</t>
  </si>
  <si>
    <t>39</t>
  </si>
  <si>
    <t>28</t>
  </si>
  <si>
    <t>26</t>
  </si>
  <si>
    <t>12</t>
  </si>
  <si>
    <t>17</t>
  </si>
  <si>
    <t>6</t>
  </si>
  <si>
    <t>3165</t>
  </si>
  <si>
    <t>1092</t>
  </si>
  <si>
    <t>328</t>
  </si>
  <si>
    <t>232</t>
  </si>
  <si>
    <t>23</t>
  </si>
  <si>
    <t>38</t>
  </si>
  <si>
    <t>45</t>
  </si>
  <si>
    <t>16</t>
  </si>
  <si>
    <t>30</t>
  </si>
  <si>
    <t>42192</t>
  </si>
  <si>
    <t>11824</t>
  </si>
  <si>
    <t>28.4</t>
  </si>
  <si>
    <t>1171</t>
  </si>
  <si>
    <t>642</t>
  </si>
  <si>
    <t>344</t>
  </si>
  <si>
    <t>379</t>
  </si>
  <si>
    <t>501</t>
  </si>
  <si>
    <t>287</t>
  </si>
  <si>
    <t>283</t>
  </si>
  <si>
    <t>3482</t>
  </si>
  <si>
    <t>850</t>
  </si>
  <si>
    <t>351</t>
  </si>
  <si>
    <t>9</t>
  </si>
  <si>
    <t>78</t>
  </si>
  <si>
    <t>8</t>
  </si>
  <si>
    <t>22</t>
  </si>
  <si>
    <t>34</t>
  </si>
  <si>
    <t>18007</t>
  </si>
  <si>
    <t>6490</t>
  </si>
  <si>
    <t>1128</t>
  </si>
  <si>
    <t>1690</t>
  </si>
  <si>
    <t>911</t>
  </si>
  <si>
    <t>251</t>
  </si>
  <si>
    <t>159</t>
  </si>
  <si>
    <t>280</t>
  </si>
  <si>
    <t>149</t>
  </si>
  <si>
    <t>175</t>
  </si>
  <si>
    <t>125</t>
  </si>
  <si>
    <t>107</t>
  </si>
  <si>
    <t>2327</t>
  </si>
  <si>
    <t>664</t>
  </si>
  <si>
    <t>212</t>
  </si>
  <si>
    <t>61</t>
  </si>
  <si>
    <t>7</t>
  </si>
  <si>
    <t>0</t>
  </si>
  <si>
    <t>155</t>
  </si>
  <si>
    <t>5</t>
  </si>
  <si>
    <t>9127</t>
  </si>
  <si>
    <t>3485</t>
  </si>
  <si>
    <t>785</t>
  </si>
  <si>
    <t>777</t>
  </si>
  <si>
    <t>245</t>
  </si>
  <si>
    <t>102</t>
  </si>
  <si>
    <t>101</t>
  </si>
  <si>
    <t>231</t>
  </si>
  <si>
    <t>70</t>
  </si>
  <si>
    <t>86</t>
  </si>
  <si>
    <t>2958</t>
  </si>
  <si>
    <t>1457</t>
  </si>
  <si>
    <t>141</t>
  </si>
  <si>
    <t>293</t>
  </si>
  <si>
    <t>74</t>
  </si>
  <si>
    <t>63</t>
  </si>
  <si>
    <t>44</t>
  </si>
  <si>
    <t>60</t>
  </si>
  <si>
    <t>5473</t>
  </si>
  <si>
    <t>2007</t>
  </si>
  <si>
    <t>529</t>
  </si>
  <si>
    <t>75</t>
  </si>
  <si>
    <t>31</t>
  </si>
  <si>
    <t>253</t>
  </si>
  <si>
    <t>166</t>
  </si>
  <si>
    <t>50</t>
  </si>
  <si>
    <t>49</t>
  </si>
  <si>
    <t>3008</t>
  </si>
  <si>
    <t>824</t>
  </si>
  <si>
    <t>352</t>
  </si>
  <si>
    <t>18</t>
  </si>
  <si>
    <t>10</t>
  </si>
  <si>
    <t>778</t>
  </si>
  <si>
    <t>285</t>
  </si>
  <si>
    <t>14</t>
  </si>
  <si>
    <t>4528</t>
  </si>
  <si>
    <t>1927</t>
  </si>
  <si>
    <t>148</t>
  </si>
  <si>
    <t>418</t>
  </si>
  <si>
    <t>633</t>
  </si>
  <si>
    <t>40</t>
  </si>
  <si>
    <t>170</t>
  </si>
  <si>
    <t>550</t>
  </si>
  <si>
    <t>220</t>
  </si>
  <si>
    <t>27</t>
  </si>
  <si>
    <t>798</t>
  </si>
  <si>
    <t>360</t>
  </si>
  <si>
    <t>21</t>
  </si>
  <si>
    <t>612</t>
  </si>
  <si>
    <t>225</t>
  </si>
  <si>
    <t>20</t>
  </si>
  <si>
    <t>6978</t>
  </si>
  <si>
    <t>2890</t>
  </si>
  <si>
    <t>735</t>
  </si>
  <si>
    <t>454</t>
  </si>
  <si>
    <t>97</t>
  </si>
  <si>
    <t>116</t>
  </si>
  <si>
    <t>133</t>
  </si>
  <si>
    <t>3085</t>
  </si>
  <si>
    <t>1349</t>
  </si>
  <si>
    <t>127</t>
  </si>
  <si>
    <t>301</t>
  </si>
  <si>
    <t>300</t>
  </si>
  <si>
    <t>37</t>
  </si>
  <si>
    <t>29</t>
  </si>
  <si>
    <t>11</t>
  </si>
  <si>
    <t>8472</t>
  </si>
  <si>
    <t>2773</t>
  </si>
  <si>
    <t>860</t>
  </si>
  <si>
    <t>258</t>
  </si>
  <si>
    <t>117</t>
  </si>
  <si>
    <t>109</t>
  </si>
  <si>
    <t>84</t>
  </si>
  <si>
    <t>215</t>
  </si>
  <si>
    <t>248</t>
  </si>
  <si>
    <t>115</t>
  </si>
  <si>
    <t>171</t>
  </si>
  <si>
    <t>1113</t>
  </si>
  <si>
    <t>376</t>
  </si>
  <si>
    <t>143</t>
  </si>
  <si>
    <t>19</t>
  </si>
  <si>
    <t>11832</t>
  </si>
  <si>
    <t>2917</t>
  </si>
  <si>
    <t>887</t>
  </si>
  <si>
    <t>415</t>
  </si>
  <si>
    <t>146</t>
  </si>
  <si>
    <t>197</t>
  </si>
  <si>
    <t>79</t>
  </si>
  <si>
    <t>176</t>
  </si>
  <si>
    <t>66</t>
  </si>
  <si>
    <t>1492</t>
  </si>
  <si>
    <t>363</t>
  </si>
  <si>
    <t>121</t>
  </si>
  <si>
    <t>25</t>
  </si>
  <si>
    <t>4827</t>
  </si>
  <si>
    <t>1753</t>
  </si>
  <si>
    <t>307</t>
  </si>
  <si>
    <t>348</t>
  </si>
  <si>
    <t>151</t>
  </si>
  <si>
    <t>162</t>
  </si>
  <si>
    <t>72</t>
  </si>
  <si>
    <t>394</t>
  </si>
  <si>
    <t>2523</t>
  </si>
  <si>
    <t>846</t>
  </si>
  <si>
    <t>203</t>
  </si>
  <si>
    <t>55</t>
  </si>
  <si>
    <t>873</t>
  </si>
  <si>
    <t>391</t>
  </si>
  <si>
    <t>15</t>
  </si>
  <si>
    <t>2687</t>
  </si>
  <si>
    <t>762</t>
  </si>
  <si>
    <t>227</t>
  </si>
  <si>
    <t>228</t>
  </si>
  <si>
    <t>3540</t>
  </si>
  <si>
    <t>1423</t>
  </si>
  <si>
    <t>89</t>
  </si>
  <si>
    <t>290</t>
  </si>
  <si>
    <t>147</t>
  </si>
  <si>
    <t>343</t>
  </si>
  <si>
    <t>130</t>
  </si>
  <si>
    <t>497</t>
  </si>
  <si>
    <t>217</t>
  </si>
  <si>
    <t>256</t>
  </si>
  <si>
    <t>91</t>
  </si>
  <si>
    <t>3338</t>
  </si>
  <si>
    <t>1182</t>
  </si>
  <si>
    <t>46</t>
  </si>
  <si>
    <t>884</t>
  </si>
  <si>
    <t>370</t>
  </si>
  <si>
    <t>680</t>
  </si>
  <si>
    <t>276</t>
  </si>
  <si>
    <t>71</t>
  </si>
  <si>
    <t>378</t>
  </si>
  <si>
    <t>1987</t>
  </si>
  <si>
    <t>678</t>
  </si>
  <si>
    <t>216</t>
  </si>
  <si>
    <t>30003</t>
  </si>
  <si>
    <t>8688</t>
  </si>
  <si>
    <t>1862</t>
  </si>
  <si>
    <t>1056</t>
  </si>
  <si>
    <t>470</t>
  </si>
  <si>
    <t>255</t>
  </si>
  <si>
    <t>28.7</t>
  </si>
  <si>
    <t>193</t>
  </si>
  <si>
    <t>208</t>
  </si>
  <si>
    <t>129</t>
  </si>
  <si>
    <t>196</t>
  </si>
  <si>
    <t>1974</t>
  </si>
  <si>
    <t>12869</t>
  </si>
  <si>
    <t>4561</t>
  </si>
  <si>
    <t>1508</t>
  </si>
  <si>
    <t>755</t>
  </si>
  <si>
    <t>140</t>
  </si>
  <si>
    <t>194</t>
  </si>
  <si>
    <t>187</t>
  </si>
  <si>
    <t>967</t>
  </si>
  <si>
    <t>242</t>
  </si>
  <si>
    <t>5563</t>
  </si>
  <si>
    <t>2043</t>
  </si>
  <si>
    <t>628</t>
  </si>
  <si>
    <t>214</t>
  </si>
  <si>
    <t>1941</t>
  </si>
  <si>
    <t>968</t>
  </si>
  <si>
    <t>241</t>
  </si>
  <si>
    <t>2549</t>
  </si>
  <si>
    <t>1085</t>
  </si>
  <si>
    <t>252</t>
  </si>
  <si>
    <t>2745</t>
  </si>
  <si>
    <t>713</t>
  </si>
  <si>
    <t>333</t>
  </si>
  <si>
    <t>427</t>
  </si>
  <si>
    <t>956</t>
  </si>
  <si>
    <t>485</t>
  </si>
  <si>
    <t>128</t>
  </si>
  <si>
    <t>132</t>
  </si>
  <si>
    <t>24</t>
  </si>
  <si>
    <t>250</t>
  </si>
  <si>
    <t>353</t>
  </si>
  <si>
    <t>2706</t>
  </si>
  <si>
    <t>1110</t>
  </si>
  <si>
    <t>346</t>
  </si>
  <si>
    <t>2197</t>
  </si>
  <si>
    <t>976</t>
  </si>
  <si>
    <t>236</t>
  </si>
  <si>
    <t>163</t>
  </si>
  <si>
    <t>7675</t>
  </si>
  <si>
    <t>2434</t>
  </si>
  <si>
    <t>769</t>
  </si>
  <si>
    <t>218</t>
  </si>
  <si>
    <t>123</t>
  </si>
  <si>
    <t>43</t>
  </si>
  <si>
    <t>164</t>
  </si>
  <si>
    <t>357</t>
  </si>
  <si>
    <t>219</t>
  </si>
  <si>
    <t>311</t>
  </si>
  <si>
    <t>1041</t>
  </si>
  <si>
    <t>596</t>
  </si>
  <si>
    <t>238</t>
  </si>
  <si>
    <t>59</t>
  </si>
  <si>
    <t>144</t>
  </si>
  <si>
    <t>237</t>
  </si>
  <si>
    <t>160</t>
  </si>
  <si>
    <t>934</t>
  </si>
  <si>
    <t>598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</si>
</sst>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rgb="FF000000"/>
      <name val="Calibri"/>
      <family val="2"/>
      <scheme val="minor"/>
    </font>
    <font>
      <b/>
      <sz val="14"/>
      <color rgb="FF000000"/>
      <name val="Calibri"/>
    </font>
    <font>
      <b/>
      <sz val="11"/>
      <color rgb="FFFFFFFF"/>
      <name val="Calibri"/>
    </font>
    <font>
      <u/>
      <sz val="11"/>
      <color theme="10"/>
      <name val="Calibri"/>
    </font>
    <font>
      <b/>
      <sz val="11"/>
      <color rgb="FF000000"/>
      <name val="Calibri"/>
    </font>
    <font>
      <sz val="11"/>
      <color rgb="FF000000"/>
      <name val="Calibri"/>
    </font>
  </fonts>
  <fills count="4">
    <fill>
      <patternFill patternType="none"/>
    </fill>
    <fill>
      <patternFill patternType="gray125"/>
    </fill>
    <fill>
      <patternFill patternType="solid">
        <fgColor rgb="FF1F698E"/>
      </patternFill>
    </fill>
    <fill>
      <patternFill patternType="solid">
        <fgColor rgb="FF8FB4C6"/>
      </patternFill>
    </fill>
  </fills>
  <borders count="2">
    <border>
      <left/>
      <right/>
      <top/>
      <bottom/>
      <diagonal/>
    </border>
    <border>
      <left style="thick">
        <color rgb="FFFFFFFF"/>
      </left>
      <right style="thick">
        <color rgb="FFFFFFFF"/>
      </right>
      <top/>
      <bottom/>
      <diagonal/>
    </border>
  </borders>
  <cellStyleXfs count="1">
    <xf numFmtId="0" fontId="0" fillId="0" borderId="0"/>
  </cellStyleXfs>
  <cellXfs count="10">
    <xf numFmtId="0" fontId="0" fillId="0" borderId="0" xfId="0"/>
    <xf numFmtId="0" fontId="1" fillId="0" borderId="0" xfId="0" applyFont="1"/>
    <xf numFmtId="0" fontId="2" fillId="2" borderId="1" xfId="0" applyFont="1" applyFill="1" applyBorder="1" applyAlignment="1">
      <alignment horizontal="center" vertical="center" wrapText="1"/>
    </xf>
    <xf numFmtId="0" fontId="3" fillId="0" borderId="0" xfId="0" applyFont="1"/>
    <xf numFmtId="0" fontId="4" fillId="0" borderId="0" xfId="0" applyFont="1"/>
    <xf numFmtId="0" fontId="5" fillId="0" borderId="0" xfId="0" applyFont="1" applyAlignment="1">
      <alignment vertical="top"/>
    </xf>
    <xf numFmtId="0" fontId="5" fillId="3" borderId="0" xfId="0" applyFont="1" applyFill="1"/>
    <xf numFmtId="0" fontId="0" fillId="0" borderId="0" xfId="0"/>
    <xf numFmtId="0" fontId="5" fillId="0" borderId="0" xfId="0" applyFont="1" applyAlignment="1">
      <alignment vertical="top"/>
    </xf>
    <xf numFmtId="0" fontId="2" fillId="2"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63" Type="http://schemas.openxmlformats.org/officeDocument/2006/relationships/worksheet" Target="worksheets/sheet63.xml"/><Relationship Id="rId84" Type="http://schemas.openxmlformats.org/officeDocument/2006/relationships/worksheet" Target="worksheets/sheet84.xml"/><Relationship Id="rId138" Type="http://schemas.openxmlformats.org/officeDocument/2006/relationships/worksheet" Target="worksheets/sheet138.xml"/><Relationship Id="rId159" Type="http://schemas.openxmlformats.org/officeDocument/2006/relationships/worksheet" Target="worksheets/sheet159.xml"/><Relationship Id="rId170" Type="http://schemas.openxmlformats.org/officeDocument/2006/relationships/worksheet" Target="worksheets/sheet170.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53" Type="http://schemas.openxmlformats.org/officeDocument/2006/relationships/worksheet" Target="worksheets/sheet53.xml"/><Relationship Id="rId74" Type="http://schemas.openxmlformats.org/officeDocument/2006/relationships/worksheet" Target="worksheets/sheet74.xml"/><Relationship Id="rId128" Type="http://schemas.openxmlformats.org/officeDocument/2006/relationships/worksheet" Target="worksheets/sheet128.xml"/><Relationship Id="rId149" Type="http://schemas.openxmlformats.org/officeDocument/2006/relationships/worksheet" Target="worksheets/sheet149.xml"/><Relationship Id="rId5" Type="http://schemas.openxmlformats.org/officeDocument/2006/relationships/worksheet" Target="worksheets/sheet5.xml"/><Relationship Id="rId95" Type="http://schemas.openxmlformats.org/officeDocument/2006/relationships/worksheet" Target="worksheets/sheet95.xml"/><Relationship Id="rId160" Type="http://schemas.openxmlformats.org/officeDocument/2006/relationships/worksheet" Target="worksheets/sheet160.xml"/><Relationship Id="rId181" Type="http://schemas.openxmlformats.org/officeDocument/2006/relationships/worksheet" Target="worksheets/sheet181.xml"/><Relationship Id="rId22" Type="http://schemas.openxmlformats.org/officeDocument/2006/relationships/worksheet" Target="worksheets/sheet22.xml"/><Relationship Id="rId43" Type="http://schemas.openxmlformats.org/officeDocument/2006/relationships/worksheet" Target="worksheets/sheet43.xml"/><Relationship Id="rId64" Type="http://schemas.openxmlformats.org/officeDocument/2006/relationships/worksheet" Target="worksheets/sheet64.xml"/><Relationship Id="rId118" Type="http://schemas.openxmlformats.org/officeDocument/2006/relationships/worksheet" Target="worksheets/sheet118.xml"/><Relationship Id="rId139" Type="http://schemas.openxmlformats.org/officeDocument/2006/relationships/worksheet" Target="worksheets/sheet139.xml"/><Relationship Id="rId85" Type="http://schemas.openxmlformats.org/officeDocument/2006/relationships/worksheet" Target="worksheets/sheet85.xml"/><Relationship Id="rId150" Type="http://schemas.openxmlformats.org/officeDocument/2006/relationships/worksheet" Target="worksheets/sheet150.xml"/><Relationship Id="rId171" Type="http://schemas.openxmlformats.org/officeDocument/2006/relationships/worksheet" Target="worksheets/sheet171.xml"/><Relationship Id="rId12" Type="http://schemas.openxmlformats.org/officeDocument/2006/relationships/worksheet" Target="worksheets/sheet12.xml"/><Relationship Id="rId33" Type="http://schemas.openxmlformats.org/officeDocument/2006/relationships/worksheet" Target="worksheets/sheet33.xml"/><Relationship Id="rId108" Type="http://schemas.openxmlformats.org/officeDocument/2006/relationships/worksheet" Target="worksheets/sheet108.xml"/><Relationship Id="rId129" Type="http://schemas.openxmlformats.org/officeDocument/2006/relationships/worksheet" Target="worksheets/sheet129.xml"/><Relationship Id="rId54" Type="http://schemas.openxmlformats.org/officeDocument/2006/relationships/worksheet" Target="worksheets/sheet54.xml"/><Relationship Id="rId75" Type="http://schemas.openxmlformats.org/officeDocument/2006/relationships/worksheet" Target="worksheets/sheet75.xml"/><Relationship Id="rId96" Type="http://schemas.openxmlformats.org/officeDocument/2006/relationships/worksheet" Target="worksheets/sheet96.xml"/><Relationship Id="rId140" Type="http://schemas.openxmlformats.org/officeDocument/2006/relationships/worksheet" Target="worksheets/sheet140.xml"/><Relationship Id="rId161" Type="http://schemas.openxmlformats.org/officeDocument/2006/relationships/worksheet" Target="worksheets/sheet161.xml"/><Relationship Id="rId182" Type="http://schemas.openxmlformats.org/officeDocument/2006/relationships/theme" Target="theme/theme1.xml"/><Relationship Id="rId6" Type="http://schemas.openxmlformats.org/officeDocument/2006/relationships/worksheet" Target="worksheets/sheet6.xml"/><Relationship Id="rId23" Type="http://schemas.openxmlformats.org/officeDocument/2006/relationships/worksheet" Target="worksheets/sheet23.xml"/><Relationship Id="rId119" Type="http://schemas.openxmlformats.org/officeDocument/2006/relationships/worksheet" Target="worksheets/sheet119.xml"/><Relationship Id="rId44" Type="http://schemas.openxmlformats.org/officeDocument/2006/relationships/worksheet" Target="worksheets/sheet44.xml"/><Relationship Id="rId65" Type="http://schemas.openxmlformats.org/officeDocument/2006/relationships/worksheet" Target="worksheets/sheet65.xml"/><Relationship Id="rId86" Type="http://schemas.openxmlformats.org/officeDocument/2006/relationships/worksheet" Target="worksheets/sheet86.xml"/><Relationship Id="rId130" Type="http://schemas.openxmlformats.org/officeDocument/2006/relationships/worksheet" Target="worksheets/sheet130.xml"/><Relationship Id="rId151" Type="http://schemas.openxmlformats.org/officeDocument/2006/relationships/worksheet" Target="worksheets/sheet151.xml"/><Relationship Id="rId172" Type="http://schemas.openxmlformats.org/officeDocument/2006/relationships/worksheet" Target="worksheets/sheet172.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125" Type="http://schemas.openxmlformats.org/officeDocument/2006/relationships/worksheet" Target="worksheets/sheet125.xml"/><Relationship Id="rId141" Type="http://schemas.openxmlformats.org/officeDocument/2006/relationships/worksheet" Target="worksheets/sheet141.xml"/><Relationship Id="rId146" Type="http://schemas.openxmlformats.org/officeDocument/2006/relationships/worksheet" Target="worksheets/sheet146.xml"/><Relationship Id="rId167" Type="http://schemas.openxmlformats.org/officeDocument/2006/relationships/worksheet" Target="worksheets/sheet167.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162" Type="http://schemas.openxmlformats.org/officeDocument/2006/relationships/worksheet" Target="worksheets/sheet162.xml"/><Relationship Id="rId183" Type="http://schemas.openxmlformats.org/officeDocument/2006/relationships/styles" Target="styles.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131" Type="http://schemas.openxmlformats.org/officeDocument/2006/relationships/worksheet" Target="worksheets/sheet131.xml"/><Relationship Id="rId136" Type="http://schemas.openxmlformats.org/officeDocument/2006/relationships/worksheet" Target="worksheets/sheet136.xml"/><Relationship Id="rId157" Type="http://schemas.openxmlformats.org/officeDocument/2006/relationships/worksheet" Target="worksheets/sheet157.xml"/><Relationship Id="rId178" Type="http://schemas.openxmlformats.org/officeDocument/2006/relationships/worksheet" Target="worksheets/sheet178.xml"/><Relationship Id="rId61" Type="http://schemas.openxmlformats.org/officeDocument/2006/relationships/worksheet" Target="worksheets/sheet61.xml"/><Relationship Id="rId82" Type="http://schemas.openxmlformats.org/officeDocument/2006/relationships/worksheet" Target="worksheets/sheet82.xml"/><Relationship Id="rId152" Type="http://schemas.openxmlformats.org/officeDocument/2006/relationships/worksheet" Target="worksheets/sheet152.xml"/><Relationship Id="rId173" Type="http://schemas.openxmlformats.org/officeDocument/2006/relationships/worksheet" Target="worksheets/sheet173.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26" Type="http://schemas.openxmlformats.org/officeDocument/2006/relationships/worksheet" Target="worksheets/sheet126.xml"/><Relationship Id="rId147" Type="http://schemas.openxmlformats.org/officeDocument/2006/relationships/worksheet" Target="worksheets/sheet147.xml"/><Relationship Id="rId168" Type="http://schemas.openxmlformats.org/officeDocument/2006/relationships/worksheet" Target="worksheets/sheet168.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worksheet" Target="worksheets/sheet142.xml"/><Relationship Id="rId163" Type="http://schemas.openxmlformats.org/officeDocument/2006/relationships/worksheet" Target="worksheets/sheet163.xml"/><Relationship Id="rId184" Type="http://schemas.openxmlformats.org/officeDocument/2006/relationships/sharedStrings" Target="sharedStrings.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worksheet" Target="worksheets/sheet116.xml"/><Relationship Id="rId137" Type="http://schemas.openxmlformats.org/officeDocument/2006/relationships/worksheet" Target="worksheets/sheet137.xml"/><Relationship Id="rId158" Type="http://schemas.openxmlformats.org/officeDocument/2006/relationships/worksheet" Target="worksheets/sheet158.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worksheet" Target="worksheets/sheet132.xml"/><Relationship Id="rId153" Type="http://schemas.openxmlformats.org/officeDocument/2006/relationships/worksheet" Target="worksheets/sheet153.xml"/><Relationship Id="rId174" Type="http://schemas.openxmlformats.org/officeDocument/2006/relationships/worksheet" Target="worksheets/sheet174.xml"/><Relationship Id="rId179" Type="http://schemas.openxmlformats.org/officeDocument/2006/relationships/worksheet" Target="worksheets/sheet179.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worksheet" Target="worksheets/sheet106.xml"/><Relationship Id="rId127" Type="http://schemas.openxmlformats.org/officeDocument/2006/relationships/worksheet" Target="worksheets/sheet127.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43" Type="http://schemas.openxmlformats.org/officeDocument/2006/relationships/worksheet" Target="worksheets/sheet143.xml"/><Relationship Id="rId148" Type="http://schemas.openxmlformats.org/officeDocument/2006/relationships/worksheet" Target="worksheets/sheet148.xml"/><Relationship Id="rId164" Type="http://schemas.openxmlformats.org/officeDocument/2006/relationships/worksheet" Target="worksheets/sheet164.xml"/><Relationship Id="rId169" Type="http://schemas.openxmlformats.org/officeDocument/2006/relationships/worksheet" Target="worksheets/sheet169.xml"/><Relationship Id="rId185"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80" Type="http://schemas.openxmlformats.org/officeDocument/2006/relationships/worksheet" Target="worksheets/sheet180.xml"/><Relationship Id="rId26" Type="http://schemas.openxmlformats.org/officeDocument/2006/relationships/worksheet" Target="worksheets/sheet26.xml"/><Relationship Id="rId47" Type="http://schemas.openxmlformats.org/officeDocument/2006/relationships/worksheet" Target="worksheets/sheet47.xml"/><Relationship Id="rId68" Type="http://schemas.openxmlformats.org/officeDocument/2006/relationships/worksheet" Target="worksheets/sheet68.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54" Type="http://schemas.openxmlformats.org/officeDocument/2006/relationships/worksheet" Target="worksheets/sheet154.xml"/><Relationship Id="rId175" Type="http://schemas.openxmlformats.org/officeDocument/2006/relationships/worksheet" Target="worksheets/sheet175.xml"/><Relationship Id="rId16" Type="http://schemas.openxmlformats.org/officeDocument/2006/relationships/worksheet" Target="worksheets/sheet16.xml"/><Relationship Id="rId37" Type="http://schemas.openxmlformats.org/officeDocument/2006/relationships/worksheet" Target="worksheets/sheet37.xml"/><Relationship Id="rId58" Type="http://schemas.openxmlformats.org/officeDocument/2006/relationships/worksheet" Target="worksheets/sheet58.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44" Type="http://schemas.openxmlformats.org/officeDocument/2006/relationships/worksheet" Target="worksheets/sheet144.xml"/><Relationship Id="rId90" Type="http://schemas.openxmlformats.org/officeDocument/2006/relationships/worksheet" Target="worksheets/sheet90.xml"/><Relationship Id="rId165" Type="http://schemas.openxmlformats.org/officeDocument/2006/relationships/worksheet" Target="worksheets/sheet165.xml"/><Relationship Id="rId27" Type="http://schemas.openxmlformats.org/officeDocument/2006/relationships/worksheet" Target="worksheets/sheet27.xml"/><Relationship Id="rId48" Type="http://schemas.openxmlformats.org/officeDocument/2006/relationships/worksheet" Target="worksheets/sheet48.xml"/><Relationship Id="rId69" Type="http://schemas.openxmlformats.org/officeDocument/2006/relationships/worksheet" Target="worksheets/sheet69.xml"/><Relationship Id="rId113" Type="http://schemas.openxmlformats.org/officeDocument/2006/relationships/worksheet" Target="worksheets/sheet113.xml"/><Relationship Id="rId134" Type="http://schemas.openxmlformats.org/officeDocument/2006/relationships/worksheet" Target="worksheets/sheet134.xml"/><Relationship Id="rId80" Type="http://schemas.openxmlformats.org/officeDocument/2006/relationships/worksheet" Target="worksheets/sheet80.xml"/><Relationship Id="rId155" Type="http://schemas.openxmlformats.org/officeDocument/2006/relationships/worksheet" Target="worksheets/sheet155.xml"/><Relationship Id="rId176" Type="http://schemas.openxmlformats.org/officeDocument/2006/relationships/worksheet" Target="worksheets/sheet176.xml"/><Relationship Id="rId17" Type="http://schemas.openxmlformats.org/officeDocument/2006/relationships/worksheet" Target="worksheets/sheet17.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24" Type="http://schemas.openxmlformats.org/officeDocument/2006/relationships/worksheet" Target="worksheets/sheet124.xml"/><Relationship Id="rId70" Type="http://schemas.openxmlformats.org/officeDocument/2006/relationships/worksheet" Target="worksheets/sheet70.xml"/><Relationship Id="rId91" Type="http://schemas.openxmlformats.org/officeDocument/2006/relationships/worksheet" Target="worksheets/sheet91.xml"/><Relationship Id="rId145" Type="http://schemas.openxmlformats.org/officeDocument/2006/relationships/worksheet" Target="worksheets/sheet145.xml"/><Relationship Id="rId166" Type="http://schemas.openxmlformats.org/officeDocument/2006/relationships/worksheet" Target="worksheets/sheet166.xml"/><Relationship Id="rId1" Type="http://schemas.openxmlformats.org/officeDocument/2006/relationships/worksheet" Target="worksheets/sheet1.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60" Type="http://schemas.openxmlformats.org/officeDocument/2006/relationships/worksheet" Target="worksheets/sheet60.xml"/><Relationship Id="rId81" Type="http://schemas.openxmlformats.org/officeDocument/2006/relationships/worksheet" Target="worksheets/sheet81.xml"/><Relationship Id="rId135" Type="http://schemas.openxmlformats.org/officeDocument/2006/relationships/worksheet" Target="worksheets/sheet135.xml"/><Relationship Id="rId156" Type="http://schemas.openxmlformats.org/officeDocument/2006/relationships/worksheet" Target="worksheets/sheet156.xml"/><Relationship Id="rId177" Type="http://schemas.openxmlformats.org/officeDocument/2006/relationships/worksheet" Target="worksheets/sheet177.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_rels/drawing9.xml.rels><?xml version="1.0" encoding="UTF-8" standalone="yes"?>
<Relationships xmlns="http://schemas.openxmlformats.org/package/2006/relationships"><Relationship Id="rId1"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oneCellAnchor>
    <xdr:from>
      <xdr:col>4</xdr:col>
      <xdr:colOff>0</xdr:colOff>
      <xdr:row>1</xdr:row>
      <xdr:rowOff>0</xdr:rowOff>
    </xdr:from>
    <xdr:ext cx="11887200" cy="5486400"/>
    <xdr:pic>
      <xdr:nvPicPr>
        <xdr:cNvPr id="2" name="Picture 1">
          <a:extLst>
            <a:ext uri="{FF2B5EF4-FFF2-40B4-BE49-F238E27FC236}">
              <a16:creationId xmlns:a16="http://schemas.microsoft.com/office/drawing/2014/main" id="{00000000-0008-0000-22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4</xdr:col>
      <xdr:colOff>0</xdr:colOff>
      <xdr:row>1</xdr:row>
      <xdr:rowOff>0</xdr:rowOff>
    </xdr:from>
    <xdr:ext cx="11887200" cy="5486400"/>
    <xdr:pic>
      <xdr:nvPicPr>
        <xdr:cNvPr id="2" name="Picture 1">
          <a:extLst>
            <a:ext uri="{FF2B5EF4-FFF2-40B4-BE49-F238E27FC236}">
              <a16:creationId xmlns:a16="http://schemas.microsoft.com/office/drawing/2014/main" id="{00000000-0008-0000-23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4</xdr:col>
      <xdr:colOff>0</xdr:colOff>
      <xdr:row>1</xdr:row>
      <xdr:rowOff>0</xdr:rowOff>
    </xdr:from>
    <xdr:ext cx="11887200" cy="5486400"/>
    <xdr:pic>
      <xdr:nvPicPr>
        <xdr:cNvPr id="2" name="Picture 1">
          <a:extLst>
            <a:ext uri="{FF2B5EF4-FFF2-40B4-BE49-F238E27FC236}">
              <a16:creationId xmlns:a16="http://schemas.microsoft.com/office/drawing/2014/main" id="{00000000-0008-0000-24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4</xdr:col>
      <xdr:colOff>0</xdr:colOff>
      <xdr:row>1</xdr:row>
      <xdr:rowOff>0</xdr:rowOff>
    </xdr:from>
    <xdr:ext cx="11887200" cy="5486400"/>
    <xdr:pic>
      <xdr:nvPicPr>
        <xdr:cNvPr id="2" name="Picture 1">
          <a:extLst>
            <a:ext uri="{FF2B5EF4-FFF2-40B4-BE49-F238E27FC236}">
              <a16:creationId xmlns:a16="http://schemas.microsoft.com/office/drawing/2014/main" id="{00000000-0008-0000-25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oneCellAnchor>
    <xdr:from>
      <xdr:col>4</xdr:col>
      <xdr:colOff>0</xdr:colOff>
      <xdr:row>1</xdr:row>
      <xdr:rowOff>0</xdr:rowOff>
    </xdr:from>
    <xdr:ext cx="11887200" cy="5486400"/>
    <xdr:pic>
      <xdr:nvPicPr>
        <xdr:cNvPr id="2" name="Picture 1">
          <a:extLst>
            <a:ext uri="{FF2B5EF4-FFF2-40B4-BE49-F238E27FC236}">
              <a16:creationId xmlns:a16="http://schemas.microsoft.com/office/drawing/2014/main" id="{00000000-0008-0000-26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drawings/drawing6.xml><?xml version="1.0" encoding="utf-8"?>
<xdr:wsDr xmlns:xdr="http://schemas.openxmlformats.org/drawingml/2006/spreadsheetDrawing" xmlns:a="http://schemas.openxmlformats.org/drawingml/2006/main">
  <xdr:oneCellAnchor>
    <xdr:from>
      <xdr:col>4</xdr:col>
      <xdr:colOff>0</xdr:colOff>
      <xdr:row>1</xdr:row>
      <xdr:rowOff>0</xdr:rowOff>
    </xdr:from>
    <xdr:ext cx="11887200" cy="5486400"/>
    <xdr:pic>
      <xdr:nvPicPr>
        <xdr:cNvPr id="2" name="Picture 1">
          <a:extLst>
            <a:ext uri="{FF2B5EF4-FFF2-40B4-BE49-F238E27FC236}">
              <a16:creationId xmlns:a16="http://schemas.microsoft.com/office/drawing/2014/main" id="{00000000-0008-0000-37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drawings/drawing7.xml><?xml version="1.0" encoding="utf-8"?>
<xdr:wsDr xmlns:xdr="http://schemas.openxmlformats.org/drawingml/2006/spreadsheetDrawing" xmlns:a="http://schemas.openxmlformats.org/drawingml/2006/main">
  <xdr:oneCellAnchor>
    <xdr:from>
      <xdr:col>4</xdr:col>
      <xdr:colOff>0</xdr:colOff>
      <xdr:row>1</xdr:row>
      <xdr:rowOff>0</xdr:rowOff>
    </xdr:from>
    <xdr:ext cx="11887200" cy="5486400"/>
    <xdr:pic>
      <xdr:nvPicPr>
        <xdr:cNvPr id="2" name="Picture 1">
          <a:extLst>
            <a:ext uri="{FF2B5EF4-FFF2-40B4-BE49-F238E27FC236}">
              <a16:creationId xmlns:a16="http://schemas.microsoft.com/office/drawing/2014/main" id="{00000000-0008-0000-38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drawings/drawing8.xml><?xml version="1.0" encoding="utf-8"?>
<xdr:wsDr xmlns:xdr="http://schemas.openxmlformats.org/drawingml/2006/spreadsheetDrawing" xmlns:a="http://schemas.openxmlformats.org/drawingml/2006/main">
  <xdr:oneCellAnchor>
    <xdr:from>
      <xdr:col>4</xdr:col>
      <xdr:colOff>0</xdr:colOff>
      <xdr:row>1</xdr:row>
      <xdr:rowOff>0</xdr:rowOff>
    </xdr:from>
    <xdr:ext cx="11887200" cy="5486400"/>
    <xdr:pic>
      <xdr:nvPicPr>
        <xdr:cNvPr id="2" name="Picture 1">
          <a:extLst>
            <a:ext uri="{FF2B5EF4-FFF2-40B4-BE49-F238E27FC236}">
              <a16:creationId xmlns:a16="http://schemas.microsoft.com/office/drawing/2014/main" id="{00000000-0008-0000-39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drawings/drawing9.xml><?xml version="1.0" encoding="utf-8"?>
<xdr:wsDr xmlns:xdr="http://schemas.openxmlformats.org/drawingml/2006/spreadsheetDrawing" xmlns:a="http://schemas.openxmlformats.org/drawingml/2006/main">
  <xdr:oneCellAnchor>
    <xdr:from>
      <xdr:col>4</xdr:col>
      <xdr:colOff>0</xdr:colOff>
      <xdr:row>1</xdr:row>
      <xdr:rowOff>0</xdr:rowOff>
    </xdr:from>
    <xdr:ext cx="11887200" cy="5486400"/>
    <xdr:pic>
      <xdr:nvPicPr>
        <xdr:cNvPr id="2" name="Picture 1">
          <a:extLst>
            <a:ext uri="{FF2B5EF4-FFF2-40B4-BE49-F238E27FC236}">
              <a16:creationId xmlns:a16="http://schemas.microsoft.com/office/drawing/2014/main" id="{00000000-0008-0000-3A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5.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5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5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5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9.xml.rels><?xml version="1.0" encoding="UTF-8" standalone="yes"?>
<Relationships xmlns="http://schemas.openxmlformats.org/package/2006/relationships"><Relationship Id="rId1" Type="http://schemas.openxmlformats.org/officeDocument/2006/relationships/drawing" Target="../drawings/drawing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83"/>
  <sheetViews>
    <sheetView tabSelected="1" workbookViewId="0"/>
  </sheetViews>
  <sheetFormatPr defaultColWidth="10.90625" defaultRowHeight="14.5" x14ac:dyDescent="0.35"/>
  <cols>
    <col min="1" max="1" width="25.7265625" customWidth="1"/>
    <col min="2" max="2" width="40.7265625" customWidth="1"/>
    <col min="3" max="3" width="35.7265625" customWidth="1"/>
    <col min="4" max="4" width="200.7265625" customWidth="1"/>
    <col min="5" max="6" width="20.7265625" customWidth="1"/>
  </cols>
  <sheetData>
    <row r="1" spans="1:6" ht="18.5" x14ac:dyDescent="0.45">
      <c r="A1" s="1" t="s">
        <v>0</v>
      </c>
    </row>
    <row r="3" spans="1:6" x14ac:dyDescent="0.35">
      <c r="A3" s="2" t="s">
        <v>1</v>
      </c>
      <c r="B3" s="2" t="s">
        <v>2</v>
      </c>
      <c r="C3" s="2" t="s">
        <v>3</v>
      </c>
      <c r="D3" s="2" t="s">
        <v>4</v>
      </c>
      <c r="E3" s="2" t="s">
        <v>5</v>
      </c>
      <c r="F3" s="2" t="s">
        <v>6</v>
      </c>
    </row>
    <row r="4" spans="1:6" x14ac:dyDescent="0.35">
      <c r="A4" t="s">
        <v>7</v>
      </c>
      <c r="B4" s="3" t="str">
        <f>HYPERLINK("#'OVERALL_ALL_ALL_2Y_HEPTYPE'!A1", "OVERALL_ALL_ALL_2Y_HEPTYPE")</f>
        <v>OVERALL_ALL_ALL_2Y_HEPTYPE</v>
      </c>
      <c r="C4" t="s">
        <v>8</v>
      </c>
      <c r="D4" t="s">
        <v>9</v>
      </c>
      <c r="E4" t="s">
        <v>10</v>
      </c>
      <c r="F4" t="s">
        <v>10</v>
      </c>
    </row>
    <row r="5" spans="1:6" x14ac:dyDescent="0.35">
      <c r="A5" t="s">
        <v>7</v>
      </c>
      <c r="B5" s="3" t="str">
        <f>HYPERLINK("#'OVERALL_ALL_ALL_3Y'!A1", "OVERALL_ALL_ALL_3Y")</f>
        <v>OVERALL_ALL_ALL_3Y</v>
      </c>
      <c r="C5" t="s">
        <v>11</v>
      </c>
      <c r="D5" t="s">
        <v>12</v>
      </c>
      <c r="E5" t="s">
        <v>10</v>
      </c>
      <c r="F5" t="s">
        <v>10</v>
      </c>
    </row>
    <row r="6" spans="1:6" x14ac:dyDescent="0.35">
      <c r="A6" t="s">
        <v>13</v>
      </c>
      <c r="B6" s="3" t="str">
        <f>HYPERLINK("#'EMP_UG_UNI_2Y_AREA'!A1", "EMP_UG_UNI_2Y_AREA")</f>
        <v>EMP_UG_UNI_2Y_AREA</v>
      </c>
      <c r="D6" t="s">
        <v>14</v>
      </c>
      <c r="E6" t="s">
        <v>15</v>
      </c>
      <c r="F6" t="s">
        <v>16</v>
      </c>
    </row>
    <row r="7" spans="1:6" x14ac:dyDescent="0.35">
      <c r="A7" t="s">
        <v>13</v>
      </c>
      <c r="B7" s="3" t="str">
        <f>HYPERLINK("#'EMP_UG_NUHEI_2Y_AREA'!A1", "EMP_UG_NUHEI_2Y_AREA")</f>
        <v>EMP_UG_NUHEI_2Y_AREA</v>
      </c>
      <c r="D7" t="s">
        <v>17</v>
      </c>
      <c r="E7" t="s">
        <v>15</v>
      </c>
      <c r="F7" t="s">
        <v>18</v>
      </c>
    </row>
    <row r="8" spans="1:6" x14ac:dyDescent="0.35">
      <c r="A8" t="s">
        <v>13</v>
      </c>
      <c r="B8" s="3" t="str">
        <f>HYPERLINK("#'EMP_UG_ALL_2Y_AREA'!A1", "EMP_UG_ALL_2Y_AREA")</f>
        <v>EMP_UG_ALL_2Y_AREA</v>
      </c>
      <c r="C8" t="s">
        <v>19</v>
      </c>
      <c r="D8" t="s">
        <v>20</v>
      </c>
      <c r="E8" t="s">
        <v>15</v>
      </c>
      <c r="F8" t="s">
        <v>10</v>
      </c>
    </row>
    <row r="9" spans="1:6" x14ac:dyDescent="0.35">
      <c r="A9" t="s">
        <v>13</v>
      </c>
      <c r="B9" s="3" t="str">
        <f>HYPERLINK("#'EMP_PGC_ALL_2Y_AREA'!A1", "EMP_PGC_ALL_2Y_AREA")</f>
        <v>EMP_PGC_ALL_2Y_AREA</v>
      </c>
      <c r="C9" t="s">
        <v>19</v>
      </c>
      <c r="D9" t="s">
        <v>21</v>
      </c>
      <c r="E9" t="s">
        <v>22</v>
      </c>
      <c r="F9" t="s">
        <v>10</v>
      </c>
    </row>
    <row r="10" spans="1:6" x14ac:dyDescent="0.35">
      <c r="A10" t="s">
        <v>13</v>
      </c>
      <c r="B10" s="3" t="str">
        <f>HYPERLINK("#'EMP_PGR_ALL_2Y_AREA'!A1", "EMP_PGR_ALL_2Y_AREA")</f>
        <v>EMP_PGR_ALL_2Y_AREA</v>
      </c>
      <c r="C10" t="s">
        <v>23</v>
      </c>
      <c r="D10" t="s">
        <v>24</v>
      </c>
      <c r="E10" t="s">
        <v>25</v>
      </c>
      <c r="F10" t="s">
        <v>10</v>
      </c>
    </row>
    <row r="11" spans="1:6" x14ac:dyDescent="0.35">
      <c r="A11" t="s">
        <v>13</v>
      </c>
      <c r="B11" s="3" t="str">
        <f>HYPERLINK("#'EMP_UG_ALL_2Y_E315'!A1", "EMP_UG_ALL_2Y_E315")</f>
        <v>EMP_UG_ALL_2Y_E315</v>
      </c>
      <c r="D11" t="s">
        <v>26</v>
      </c>
      <c r="E11" t="s">
        <v>15</v>
      </c>
      <c r="F11" t="s">
        <v>10</v>
      </c>
    </row>
    <row r="12" spans="1:6" x14ac:dyDescent="0.35">
      <c r="A12" t="s">
        <v>13</v>
      </c>
      <c r="B12" s="3" t="str">
        <f>HYPERLINK("#'EMP_PGC_ALL_2Y_E315'!A1", "EMP_PGC_ALL_2Y_E315")</f>
        <v>EMP_PGC_ALL_2Y_E315</v>
      </c>
      <c r="D12" t="s">
        <v>27</v>
      </c>
      <c r="E12" t="s">
        <v>22</v>
      </c>
      <c r="F12" t="s">
        <v>10</v>
      </c>
    </row>
    <row r="13" spans="1:6" x14ac:dyDescent="0.35">
      <c r="A13" t="s">
        <v>13</v>
      </c>
      <c r="B13" s="3" t="str">
        <f>HYPERLINK("#'EMP_PGR_ALL_2Y_E315'!A1", "EMP_PGR_ALL_2Y_E315")</f>
        <v>EMP_PGR_ALL_2Y_E315</v>
      </c>
      <c r="D13" t="s">
        <v>28</v>
      </c>
      <c r="E13" t="s">
        <v>25</v>
      </c>
      <c r="F13" t="s">
        <v>10</v>
      </c>
    </row>
    <row r="14" spans="1:6" x14ac:dyDescent="0.35">
      <c r="A14" t="s">
        <v>13</v>
      </c>
      <c r="B14" s="3" t="str">
        <f>HYPERLINK("#'EMP_UG_ALL_2Y_DG'!A1", "EMP_UG_ALL_2Y_DG")</f>
        <v>EMP_UG_ALL_2Y_DG</v>
      </c>
      <c r="D14" t="s">
        <v>29</v>
      </c>
      <c r="E14" t="s">
        <v>15</v>
      </c>
      <c r="F14" t="s">
        <v>10</v>
      </c>
    </row>
    <row r="15" spans="1:6" x14ac:dyDescent="0.35">
      <c r="A15" t="s">
        <v>13</v>
      </c>
      <c r="B15" s="3" t="str">
        <f>HYPERLINK("#'EMP_PGC_ALL_2Y_DG'!A1", "EMP_PGC_ALL_2Y_DG")</f>
        <v>EMP_PGC_ALL_2Y_DG</v>
      </c>
      <c r="D15" t="s">
        <v>30</v>
      </c>
      <c r="E15" t="s">
        <v>22</v>
      </c>
      <c r="F15" t="s">
        <v>10</v>
      </c>
    </row>
    <row r="16" spans="1:6" x14ac:dyDescent="0.35">
      <c r="A16" t="s">
        <v>13</v>
      </c>
      <c r="B16" s="3" t="str">
        <f>HYPERLINK("#'EMP_PGR_ALL_2Y_DG'!A1", "EMP_PGR_ALL_2Y_DG")</f>
        <v>EMP_PGR_ALL_2Y_DG</v>
      </c>
      <c r="D16" t="s">
        <v>31</v>
      </c>
      <c r="E16" t="s">
        <v>25</v>
      </c>
      <c r="F16" t="s">
        <v>10</v>
      </c>
    </row>
    <row r="17" spans="1:6" x14ac:dyDescent="0.35">
      <c r="A17" t="s">
        <v>13</v>
      </c>
      <c r="B17" s="3" t="str">
        <f>HYPERLINK("#'EMP_UG_UNI_2Y_DG'!A1", "EMP_UG_UNI_2Y_DG")</f>
        <v>EMP_UG_UNI_2Y_DG</v>
      </c>
      <c r="D17" t="s">
        <v>32</v>
      </c>
      <c r="E17" t="s">
        <v>15</v>
      </c>
      <c r="F17" t="s">
        <v>16</v>
      </c>
    </row>
    <row r="18" spans="1:6" x14ac:dyDescent="0.35">
      <c r="A18" t="s">
        <v>13</v>
      </c>
      <c r="B18" s="3" t="str">
        <f>HYPERLINK("#'EMP_UG_NUHEI_2Y_DG'!A1", "EMP_UG_NUHEI_2Y_DG")</f>
        <v>EMP_UG_NUHEI_2Y_DG</v>
      </c>
      <c r="D18" t="s">
        <v>33</v>
      </c>
      <c r="E18" t="s">
        <v>15</v>
      </c>
      <c r="F18" t="s">
        <v>18</v>
      </c>
    </row>
    <row r="19" spans="1:6" x14ac:dyDescent="0.35">
      <c r="A19" t="s">
        <v>13</v>
      </c>
      <c r="B19" s="3" t="str">
        <f>HYPERLINK("#'EMP_UG_ALL_1Y_FTS'!A1", "EMP_UG_ALL_1Y_FTS")</f>
        <v>EMP_UG_ALL_1Y_FTS</v>
      </c>
      <c r="D19" t="s">
        <v>34</v>
      </c>
      <c r="E19" t="s">
        <v>15</v>
      </c>
      <c r="F19" t="s">
        <v>10</v>
      </c>
    </row>
    <row r="20" spans="1:6" x14ac:dyDescent="0.35">
      <c r="A20" t="s">
        <v>13</v>
      </c>
      <c r="B20" s="3" t="str">
        <f>HYPERLINK("#'EMP_PGC_ALL_1Y_FTS'!A1", "EMP_PGC_ALL_1Y_FTS")</f>
        <v>EMP_PGC_ALL_1Y_FTS</v>
      </c>
      <c r="D20" t="s">
        <v>35</v>
      </c>
      <c r="E20" t="s">
        <v>22</v>
      </c>
      <c r="F20" t="s">
        <v>10</v>
      </c>
    </row>
    <row r="21" spans="1:6" x14ac:dyDescent="0.35">
      <c r="A21" t="s">
        <v>13</v>
      </c>
      <c r="B21" s="3" t="str">
        <f>HYPERLINK("#'EMP_PGR_ALL_1Y_FTS'!A1", "EMP_PGR_ALL_1Y_FTS")</f>
        <v>EMP_PGR_ALL_1Y_FTS</v>
      </c>
      <c r="D21" t="s">
        <v>36</v>
      </c>
      <c r="E21" t="s">
        <v>25</v>
      </c>
      <c r="F21" t="s">
        <v>10</v>
      </c>
    </row>
    <row r="22" spans="1:6" x14ac:dyDescent="0.35">
      <c r="A22" t="s">
        <v>13</v>
      </c>
      <c r="B22" s="3" t="str">
        <f>HYPERLINK("#'EMP_UG_ALL_2Y_AREA45'!A1", "EMP_UG_ALL_2Y_AREA45")</f>
        <v>EMP_UG_ALL_2Y_AREA45</v>
      </c>
      <c r="D22" t="s">
        <v>37</v>
      </c>
      <c r="E22" t="s">
        <v>15</v>
      </c>
      <c r="F22" t="s">
        <v>10</v>
      </c>
    </row>
    <row r="23" spans="1:6" x14ac:dyDescent="0.35">
      <c r="A23" t="s">
        <v>13</v>
      </c>
      <c r="B23" s="3" t="str">
        <f>HYPERLINK("#'EMP_PGC_ALL_2Y_AREA45'!A1", "EMP_PGC_ALL_2Y_AREA45")</f>
        <v>EMP_PGC_ALL_2Y_AREA45</v>
      </c>
      <c r="D23" t="s">
        <v>38</v>
      </c>
      <c r="E23" t="s">
        <v>22</v>
      </c>
      <c r="F23" t="s">
        <v>10</v>
      </c>
    </row>
    <row r="24" spans="1:6" x14ac:dyDescent="0.35">
      <c r="A24" t="s">
        <v>13</v>
      </c>
      <c r="B24" s="3" t="str">
        <f>HYPERLINK("#'EMP_PGR_ALL_2Y_AREA45'!A1", "EMP_PGR_ALL_2Y_AREA45")</f>
        <v>EMP_PGR_ALL_2Y_AREA45</v>
      </c>
      <c r="D24" t="s">
        <v>39</v>
      </c>
      <c r="E24" t="s">
        <v>25</v>
      </c>
      <c r="F24" t="s">
        <v>10</v>
      </c>
    </row>
    <row r="25" spans="1:6" x14ac:dyDescent="0.35">
      <c r="A25" t="s">
        <v>13</v>
      </c>
      <c r="B25" s="3" t="str">
        <f>HYPERLINK("#'EMP_UG_ALL_1Y_CURCOUNTRY'!A1", "EMP_UG_ALL_1Y_CURCOUNTRY")</f>
        <v>EMP_UG_ALL_1Y_CURCOUNTRY</v>
      </c>
      <c r="D25" t="s">
        <v>40</v>
      </c>
      <c r="E25" t="s">
        <v>15</v>
      </c>
      <c r="F25" t="s">
        <v>10</v>
      </c>
    </row>
    <row r="26" spans="1:6" x14ac:dyDescent="0.35">
      <c r="A26" t="s">
        <v>13</v>
      </c>
      <c r="B26" s="3" t="str">
        <f>HYPERLINK("#'EMP_PGC_ALL_1Y_CURCOUNTRY'!A1", "EMP_PGC_ALL_1Y_CURCOUNTRY")</f>
        <v>EMP_PGC_ALL_1Y_CURCOUNTRY</v>
      </c>
      <c r="D26" t="s">
        <v>41</v>
      </c>
      <c r="E26" t="s">
        <v>22</v>
      </c>
      <c r="F26" t="s">
        <v>10</v>
      </c>
    </row>
    <row r="27" spans="1:6" x14ac:dyDescent="0.35">
      <c r="A27" t="s">
        <v>13</v>
      </c>
      <c r="B27" s="3" t="str">
        <f>HYPERLINK("#'EMP_PGR_ALL_1Y_CURCOUNTRY'!A1", "EMP_PGR_ALL_1Y_CURCOUNTRY")</f>
        <v>EMP_PGR_ALL_1Y_CURCOUNTRY</v>
      </c>
      <c r="D27" t="s">
        <v>42</v>
      </c>
      <c r="E27" t="s">
        <v>25</v>
      </c>
      <c r="F27" t="s">
        <v>10</v>
      </c>
    </row>
    <row r="28" spans="1:6" x14ac:dyDescent="0.35">
      <c r="A28" t="s">
        <v>13</v>
      </c>
      <c r="B28" s="3" t="str">
        <f>HYPERLINK("#'EMP_UG_ALL_1Y_COUNTRY_CI'!A1", "EMP_UG_ALL_1Y_COUNTRY_CI")</f>
        <v>EMP_UG_ALL_1Y_COUNTRY_CI</v>
      </c>
      <c r="C28" t="s">
        <v>43</v>
      </c>
      <c r="D28" t="s">
        <v>44</v>
      </c>
      <c r="E28" t="s">
        <v>15</v>
      </c>
      <c r="F28" t="s">
        <v>10</v>
      </c>
    </row>
    <row r="29" spans="1:6" x14ac:dyDescent="0.35">
      <c r="A29" t="s">
        <v>13</v>
      </c>
      <c r="B29" s="3" t="str">
        <f>HYPERLINK("#'EMP_PGC_ALL_1Y_COUNTRY_CI'!A1", "EMP_PGC_ALL_1Y_COUNTRY_CI")</f>
        <v>EMP_PGC_ALL_1Y_COUNTRY_CI</v>
      </c>
      <c r="C29" t="s">
        <v>45</v>
      </c>
      <c r="D29" t="s">
        <v>46</v>
      </c>
      <c r="E29" t="s">
        <v>22</v>
      </c>
      <c r="F29" t="s">
        <v>10</v>
      </c>
    </row>
    <row r="30" spans="1:6" x14ac:dyDescent="0.35">
      <c r="A30" t="s">
        <v>13</v>
      </c>
      <c r="B30" s="3" t="str">
        <f>HYPERLINK("#'EMP_PGR_ALL_1Y_COUNTRY_CI'!A1", "EMP_PGR_ALL_1Y_COUNTRY_CI")</f>
        <v>EMP_PGR_ALL_1Y_COUNTRY_CI</v>
      </c>
      <c r="C30" t="s">
        <v>47</v>
      </c>
      <c r="D30" t="s">
        <v>48</v>
      </c>
      <c r="E30" t="s">
        <v>25</v>
      </c>
      <c r="F30" t="s">
        <v>10</v>
      </c>
    </row>
    <row r="31" spans="1:6" x14ac:dyDescent="0.35">
      <c r="A31" t="s">
        <v>13</v>
      </c>
      <c r="B31" s="3" t="str">
        <f>HYPERLINK("#'EMP_UG_ALL_3Y_PERIOD'!A1", "EMP_UG_ALL_3Y_PERIOD")</f>
        <v>EMP_UG_ALL_3Y_PERIOD</v>
      </c>
      <c r="D31" t="s">
        <v>49</v>
      </c>
      <c r="E31" t="s">
        <v>15</v>
      </c>
      <c r="F31" t="s">
        <v>10</v>
      </c>
    </row>
    <row r="32" spans="1:6" x14ac:dyDescent="0.35">
      <c r="A32" t="s">
        <v>13</v>
      </c>
      <c r="B32" s="3" t="str">
        <f>HYPERLINK("#'EMP_PGC_ALL_3Y_PERIOD'!A1", "EMP_PGC_ALL_3Y_PERIOD")</f>
        <v>EMP_PGC_ALL_3Y_PERIOD</v>
      </c>
      <c r="D32" t="s">
        <v>50</v>
      </c>
      <c r="E32" t="s">
        <v>22</v>
      </c>
      <c r="F32" t="s">
        <v>10</v>
      </c>
    </row>
    <row r="33" spans="1:6" x14ac:dyDescent="0.35">
      <c r="A33" t="s">
        <v>13</v>
      </c>
      <c r="B33" s="3" t="str">
        <f>HYPERLINK("#'EMP_PGR_ALL_3Y_PERIOD'!A1", "EMP_PGR_ALL_3Y_PERIOD")</f>
        <v>EMP_PGR_ALL_3Y_PERIOD</v>
      </c>
      <c r="D33" t="s">
        <v>51</v>
      </c>
      <c r="E33" t="s">
        <v>25</v>
      </c>
      <c r="F33" t="s">
        <v>10</v>
      </c>
    </row>
    <row r="34" spans="1:6" x14ac:dyDescent="0.35">
      <c r="A34" t="s">
        <v>13</v>
      </c>
      <c r="B34" s="3" t="str">
        <f>HYPERLINK("#'FTE_UG_ALL_16-YY_E942'!A1", "FTE_UG_ALL_16-YY_E942")</f>
        <v>FTE_UG_ALL_16-YY_E942</v>
      </c>
      <c r="C34" t="s">
        <v>52</v>
      </c>
      <c r="D34" t="s">
        <v>53</v>
      </c>
      <c r="E34" t="s">
        <v>15</v>
      </c>
      <c r="F34" t="s">
        <v>10</v>
      </c>
    </row>
    <row r="35" spans="1:6" x14ac:dyDescent="0.35">
      <c r="A35" t="s">
        <v>13</v>
      </c>
      <c r="B35" s="3" t="str">
        <f>HYPERLINK("#'FTE_PGC_ALL_16-YY_E942'!A1", "FTE_PGC_ALL_16-YY_E942")</f>
        <v>FTE_PGC_ALL_16-YY_E942</v>
      </c>
      <c r="C35" t="s">
        <v>52</v>
      </c>
      <c r="D35" t="s">
        <v>54</v>
      </c>
      <c r="E35" t="s">
        <v>22</v>
      </c>
      <c r="F35" t="s">
        <v>10</v>
      </c>
    </row>
    <row r="36" spans="1:6" x14ac:dyDescent="0.35">
      <c r="A36" t="s">
        <v>13</v>
      </c>
      <c r="B36" s="3" t="str">
        <f>HYPERLINK("#'FTE_PGR_ALL_16-YY_E942'!A1", "FTE_PGR_ALL_16-YY_E942")</f>
        <v>FTE_PGR_ALL_16-YY_E942</v>
      </c>
      <c r="C36" t="s">
        <v>52</v>
      </c>
      <c r="D36" t="s">
        <v>55</v>
      </c>
      <c r="E36" t="s">
        <v>25</v>
      </c>
      <c r="F36" t="s">
        <v>10</v>
      </c>
    </row>
    <row r="37" spans="1:6" x14ac:dyDescent="0.35">
      <c r="A37" t="s">
        <v>13</v>
      </c>
      <c r="B37" s="3" t="str">
        <f>HYPERLINK("#'FTE_UG_UNI_3YP_INST_FIG'!A1", "FTE_UG_UNI_3YP_INST_FIG")</f>
        <v>FTE_UG_UNI_3YP_INST_FIG</v>
      </c>
      <c r="C37" t="s">
        <v>56</v>
      </c>
      <c r="D37" t="s">
        <v>57</v>
      </c>
      <c r="E37" t="s">
        <v>15</v>
      </c>
      <c r="F37" t="s">
        <v>16</v>
      </c>
    </row>
    <row r="38" spans="1:6" x14ac:dyDescent="0.35">
      <c r="A38" t="s">
        <v>13</v>
      </c>
      <c r="B38" s="3" t="str">
        <f>HYPERLINK("#'FTE_PGC_UNI_3YP_INST_FIG'!A1", "FTE_PGC_UNI_3YP_INST_FIG")</f>
        <v>FTE_PGC_UNI_3YP_INST_FIG</v>
      </c>
      <c r="C38" t="s">
        <v>58</v>
      </c>
      <c r="D38" t="s">
        <v>59</v>
      </c>
      <c r="E38" t="s">
        <v>22</v>
      </c>
      <c r="F38" t="s">
        <v>16</v>
      </c>
    </row>
    <row r="39" spans="1:6" x14ac:dyDescent="0.35">
      <c r="A39" t="s">
        <v>13</v>
      </c>
      <c r="B39" s="3" t="str">
        <f>HYPERLINK("#'FTE_PGR_UNI_3YP_INST_FIG'!A1", "FTE_PGR_UNI_3YP_INST_FIG")</f>
        <v>FTE_PGR_UNI_3YP_INST_FIG</v>
      </c>
      <c r="D39" t="s">
        <v>60</v>
      </c>
      <c r="E39" t="s">
        <v>25</v>
      </c>
      <c r="F39" t="s">
        <v>16</v>
      </c>
    </row>
    <row r="40" spans="1:6" x14ac:dyDescent="0.35">
      <c r="A40" t="s">
        <v>13</v>
      </c>
      <c r="B40" s="3" t="str">
        <f>HYPERLINK("#'FTE_UG_NUHEI_3YP_INST_FIG'!A1", "FTE_UG_NUHEI_3YP_INST_FIG")</f>
        <v>FTE_UG_NUHEI_3YP_INST_FIG</v>
      </c>
      <c r="D40" t="s">
        <v>61</v>
      </c>
      <c r="E40" t="s">
        <v>15</v>
      </c>
      <c r="F40" t="s">
        <v>18</v>
      </c>
    </row>
    <row r="41" spans="1:6" x14ac:dyDescent="0.35">
      <c r="A41" t="s">
        <v>13</v>
      </c>
      <c r="B41" s="3" t="str">
        <f>HYPERLINK("#'FTE_PGC_NUHEI_3YP_INST_FIG'!A1", "FTE_PGC_NUHEI_3YP_INST_FIG")</f>
        <v>FTE_PGC_NUHEI_3YP_INST_FIG</v>
      </c>
      <c r="D41" t="s">
        <v>62</v>
      </c>
      <c r="E41" t="s">
        <v>22</v>
      </c>
      <c r="F41" t="s">
        <v>18</v>
      </c>
    </row>
    <row r="42" spans="1:6" x14ac:dyDescent="0.35">
      <c r="A42" t="s">
        <v>13</v>
      </c>
      <c r="B42" s="3" t="str">
        <f>HYPERLINK("#'LF_UG_UNI_3YP_INST_CI'!A1", "LF_UG_UNI_3YP_INST_CI")</f>
        <v>LF_UG_UNI_3YP_INST_CI</v>
      </c>
      <c r="D42" t="s">
        <v>63</v>
      </c>
      <c r="E42" t="s">
        <v>15</v>
      </c>
      <c r="F42" t="s">
        <v>16</v>
      </c>
    </row>
    <row r="43" spans="1:6" x14ac:dyDescent="0.35">
      <c r="A43" t="s">
        <v>13</v>
      </c>
      <c r="B43" s="3" t="str">
        <f>HYPERLINK("#'LF_PGC_UNI_3YP_INST_CI'!A1", "LF_PGC_UNI_3YP_INST_CI")</f>
        <v>LF_PGC_UNI_3YP_INST_CI</v>
      </c>
      <c r="D43" t="s">
        <v>64</v>
      </c>
      <c r="E43" t="s">
        <v>22</v>
      </c>
      <c r="F43" t="s">
        <v>16</v>
      </c>
    </row>
    <row r="44" spans="1:6" x14ac:dyDescent="0.35">
      <c r="A44" t="s">
        <v>13</v>
      </c>
      <c r="B44" s="3" t="str">
        <f>HYPERLINK("#'LF_PGR_UNI_3YP_INST_CI'!A1", "LF_PGR_UNI_3YP_INST_CI")</f>
        <v>LF_PGR_UNI_3YP_INST_CI</v>
      </c>
      <c r="D44" t="s">
        <v>65</v>
      </c>
      <c r="E44" t="s">
        <v>25</v>
      </c>
      <c r="F44" t="s">
        <v>16</v>
      </c>
    </row>
    <row r="45" spans="1:6" x14ac:dyDescent="0.35">
      <c r="A45" t="s">
        <v>13</v>
      </c>
      <c r="B45" s="3" t="str">
        <f>HYPERLINK("#'LF_UG_NUHEI_3YP_INST_CI'!A1", "LF_UG_NUHEI_3YP_INST_CI")</f>
        <v>LF_UG_NUHEI_3YP_INST_CI</v>
      </c>
      <c r="C45" t="s">
        <v>66</v>
      </c>
      <c r="D45" t="s">
        <v>67</v>
      </c>
      <c r="E45" t="s">
        <v>15</v>
      </c>
      <c r="F45" t="s">
        <v>18</v>
      </c>
    </row>
    <row r="46" spans="1:6" x14ac:dyDescent="0.35">
      <c r="A46" t="s">
        <v>13</v>
      </c>
      <c r="B46" s="3" t="str">
        <f>HYPERLINK("#'LF_PGC_NUHEI_3YP_INST_CI'!A1", "LF_PGC_NUHEI_3YP_INST_CI")</f>
        <v>LF_PGC_NUHEI_3YP_INST_CI</v>
      </c>
      <c r="C46" t="s">
        <v>68</v>
      </c>
      <c r="D46" t="s">
        <v>69</v>
      </c>
      <c r="E46" t="s">
        <v>22</v>
      </c>
      <c r="F46" t="s">
        <v>18</v>
      </c>
    </row>
    <row r="47" spans="1:6" x14ac:dyDescent="0.35">
      <c r="A47" t="s">
        <v>13</v>
      </c>
      <c r="B47" s="3" t="str">
        <f>HYPERLINK("#'LF_UG_UNI_2Y_E315'!A1", "LF_UG_UNI_2Y_E315")</f>
        <v>LF_UG_UNI_2Y_E315</v>
      </c>
      <c r="D47" t="s">
        <v>70</v>
      </c>
      <c r="E47" t="s">
        <v>15</v>
      </c>
      <c r="F47" t="s">
        <v>16</v>
      </c>
    </row>
    <row r="48" spans="1:6" x14ac:dyDescent="0.35">
      <c r="A48" t="s">
        <v>13</v>
      </c>
      <c r="B48" s="3" t="str">
        <f>HYPERLINK("#'LF_UG_NUHEI_2Y_E315'!A1", "LF_UG_NUHEI_2Y_E315")</f>
        <v>LF_UG_NUHEI_2Y_E315</v>
      </c>
      <c r="D48" t="s">
        <v>71</v>
      </c>
      <c r="E48" t="s">
        <v>15</v>
      </c>
      <c r="F48" t="s">
        <v>18</v>
      </c>
    </row>
    <row r="49" spans="1:6" x14ac:dyDescent="0.35">
      <c r="A49" t="s">
        <v>13</v>
      </c>
      <c r="B49" s="3" t="str">
        <f>HYPERLINK("#'SAL_UG_ALL_2Y_AREA_E315'!A1", "SAL_UG_ALL_2Y_AREA_E315")</f>
        <v>SAL_UG_ALL_2Y_AREA_E315</v>
      </c>
      <c r="D49" t="s">
        <v>72</v>
      </c>
      <c r="E49" t="s">
        <v>15</v>
      </c>
      <c r="F49" t="s">
        <v>10</v>
      </c>
    </row>
    <row r="50" spans="1:6" x14ac:dyDescent="0.35">
      <c r="A50" t="s">
        <v>13</v>
      </c>
      <c r="B50" s="3" t="str">
        <f>HYPERLINK("#'SAL_PGC_ALL_2Y_AREA_E315'!A1", "SAL_PGC_ALL_2Y_AREA_E315")</f>
        <v>SAL_PGC_ALL_2Y_AREA_E315</v>
      </c>
      <c r="D50" t="s">
        <v>73</v>
      </c>
      <c r="E50" t="s">
        <v>22</v>
      </c>
      <c r="F50" t="s">
        <v>10</v>
      </c>
    </row>
    <row r="51" spans="1:6" x14ac:dyDescent="0.35">
      <c r="A51" t="s">
        <v>13</v>
      </c>
      <c r="B51" s="3" t="str">
        <f>HYPERLINK("#'SAL_PGR_ALL_2Y_AREA_E315'!A1", "SAL_PGR_ALL_2Y_AREA_E315")</f>
        <v>SAL_PGR_ALL_2Y_AREA_E315</v>
      </c>
      <c r="D51" t="s">
        <v>74</v>
      </c>
      <c r="E51" t="s">
        <v>25</v>
      </c>
      <c r="F51" t="s">
        <v>10</v>
      </c>
    </row>
    <row r="52" spans="1:6" x14ac:dyDescent="0.35">
      <c r="A52" t="s">
        <v>13</v>
      </c>
      <c r="B52" s="3" t="str">
        <f>HYPERLINK("#'SAL_UG_ALL_2Y_DG_E315'!A1", "SAL_UG_ALL_2Y_DG_E315")</f>
        <v>SAL_UG_ALL_2Y_DG_E315</v>
      </c>
      <c r="D52" t="s">
        <v>75</v>
      </c>
      <c r="E52" t="s">
        <v>15</v>
      </c>
      <c r="F52" t="s">
        <v>10</v>
      </c>
    </row>
    <row r="53" spans="1:6" x14ac:dyDescent="0.35">
      <c r="A53" t="s">
        <v>13</v>
      </c>
      <c r="B53" s="3" t="str">
        <f>HYPERLINK("#'SAL_PGC_ALL_2Y_DG_E315'!A1", "SAL_PGC_ALL_2Y_DG_E315")</f>
        <v>SAL_PGC_ALL_2Y_DG_E315</v>
      </c>
      <c r="D53" t="s">
        <v>76</v>
      </c>
      <c r="E53" t="s">
        <v>22</v>
      </c>
      <c r="F53" t="s">
        <v>10</v>
      </c>
    </row>
    <row r="54" spans="1:6" x14ac:dyDescent="0.35">
      <c r="A54" t="s">
        <v>13</v>
      </c>
      <c r="B54" s="3" t="str">
        <f>HYPERLINK("#'SAL_PGR_ALL_2Y_DG_E315'!A1", "SAL_PGR_ALL_2Y_DG_E315")</f>
        <v>SAL_PGR_ALL_2Y_DG_E315</v>
      </c>
      <c r="D54" t="s">
        <v>77</v>
      </c>
      <c r="E54" t="s">
        <v>25</v>
      </c>
      <c r="F54" t="s">
        <v>10</v>
      </c>
    </row>
    <row r="55" spans="1:6" x14ac:dyDescent="0.35">
      <c r="A55" t="s">
        <v>13</v>
      </c>
      <c r="B55" s="3" t="str">
        <f>HYPERLINK("#'SAL_UG_ALL_2Y_AREA45_E315'!A1", "SAL_UG_ALL_2Y_AREA45_E315")</f>
        <v>SAL_UG_ALL_2Y_AREA45_E315</v>
      </c>
      <c r="D55" t="s">
        <v>78</v>
      </c>
      <c r="E55" t="s">
        <v>15</v>
      </c>
      <c r="F55" t="s">
        <v>10</v>
      </c>
    </row>
    <row r="56" spans="1:6" x14ac:dyDescent="0.35">
      <c r="A56" t="s">
        <v>13</v>
      </c>
      <c r="B56" s="3" t="str">
        <f>HYPERLINK("#'SAL_PGC_ALL_2Y_AREA45_E315'!A1", "SAL_PGC_ALL_2Y_AREA45_E315")</f>
        <v>SAL_PGC_ALL_2Y_AREA45_E315</v>
      </c>
      <c r="D56" t="s">
        <v>79</v>
      </c>
      <c r="E56" t="s">
        <v>22</v>
      </c>
      <c r="F56" t="s">
        <v>10</v>
      </c>
    </row>
    <row r="57" spans="1:6" x14ac:dyDescent="0.35">
      <c r="A57" t="s">
        <v>13</v>
      </c>
      <c r="B57" s="3" t="str">
        <f>HYPERLINK("#'SAL_PGR_ALL_2Y_AREA45_E315'!A1", "SAL_PGR_ALL_2Y_AREA45_E315")</f>
        <v>SAL_PGR_ALL_2Y_AREA45_E315</v>
      </c>
      <c r="D57" t="s">
        <v>80</v>
      </c>
      <c r="E57" t="s">
        <v>25</v>
      </c>
      <c r="F57" t="s">
        <v>10</v>
      </c>
    </row>
    <row r="58" spans="1:6" x14ac:dyDescent="0.35">
      <c r="A58" t="s">
        <v>13</v>
      </c>
      <c r="B58" s="3" t="str">
        <f>HYPERLINK("#'SAL_UG_UNI_3YP_INST_FIG'!A1", "SAL_UG_UNI_3YP_INST_FIG")</f>
        <v>SAL_UG_UNI_3YP_INST_FIG</v>
      </c>
      <c r="C58" t="s">
        <v>81</v>
      </c>
      <c r="D58" t="s">
        <v>82</v>
      </c>
      <c r="E58" t="s">
        <v>15</v>
      </c>
      <c r="F58" t="s">
        <v>16</v>
      </c>
    </row>
    <row r="59" spans="1:6" x14ac:dyDescent="0.35">
      <c r="A59" t="s">
        <v>13</v>
      </c>
      <c r="B59" s="3" t="str">
        <f>HYPERLINK("#'SAL_PGC_UNI_3YP_INST_FIG'!A1", "SAL_PGC_UNI_3YP_INST_FIG")</f>
        <v>SAL_PGC_UNI_3YP_INST_FIG</v>
      </c>
      <c r="C59" t="s">
        <v>83</v>
      </c>
      <c r="D59" t="s">
        <v>84</v>
      </c>
      <c r="E59" t="s">
        <v>22</v>
      </c>
      <c r="F59" t="s">
        <v>16</v>
      </c>
    </row>
    <row r="60" spans="1:6" x14ac:dyDescent="0.35">
      <c r="A60" t="s">
        <v>13</v>
      </c>
      <c r="B60" s="3" t="str">
        <f>HYPERLINK("#'SAL_PGR_UNI_3YP_INST_FIG'!A1", "SAL_PGR_UNI_3YP_INST_FIG")</f>
        <v>SAL_PGR_UNI_3YP_INST_FIG</v>
      </c>
      <c r="D60" t="s">
        <v>85</v>
      </c>
      <c r="E60" t="s">
        <v>25</v>
      </c>
      <c r="F60" t="s">
        <v>16</v>
      </c>
    </row>
    <row r="61" spans="1:6" x14ac:dyDescent="0.35">
      <c r="A61" t="s">
        <v>13</v>
      </c>
      <c r="B61" s="3" t="str">
        <f>HYPERLINK("#'SAL_UG_NUHEI_3YP_INST_FIG'!A1", "SAL_UG_NUHEI_3YP_INST_FIG")</f>
        <v>SAL_UG_NUHEI_3YP_INST_FIG</v>
      </c>
      <c r="D61" t="s">
        <v>86</v>
      </c>
      <c r="E61" t="s">
        <v>15</v>
      </c>
      <c r="F61" t="s">
        <v>18</v>
      </c>
    </row>
    <row r="62" spans="1:6" x14ac:dyDescent="0.35">
      <c r="A62" t="s">
        <v>13</v>
      </c>
      <c r="B62" s="3" t="str">
        <f>HYPERLINK("#'SAL_UG_ALL_16-YY_E942'!A1", "SAL_UG_ALL_16-YY_E942")</f>
        <v>SAL_UG_ALL_16-YY_E942</v>
      </c>
      <c r="C62" t="s">
        <v>87</v>
      </c>
      <c r="D62" t="s">
        <v>88</v>
      </c>
      <c r="E62" t="s">
        <v>15</v>
      </c>
      <c r="F62" t="s">
        <v>10</v>
      </c>
    </row>
    <row r="63" spans="1:6" x14ac:dyDescent="0.35">
      <c r="A63" t="s">
        <v>13</v>
      </c>
      <c r="B63" s="3" t="str">
        <f>HYPERLINK("#'SAL_PGC_ALL_16-YY_E942'!A1", "SAL_PGC_ALL_16-YY_E942")</f>
        <v>SAL_PGC_ALL_16-YY_E942</v>
      </c>
      <c r="C63" t="s">
        <v>87</v>
      </c>
      <c r="D63" t="s">
        <v>89</v>
      </c>
      <c r="E63" t="s">
        <v>22</v>
      </c>
      <c r="F63" t="s">
        <v>10</v>
      </c>
    </row>
    <row r="64" spans="1:6" x14ac:dyDescent="0.35">
      <c r="A64" t="s">
        <v>13</v>
      </c>
      <c r="B64" s="3" t="str">
        <f>HYPERLINK("#'SAL_PGR_ALL_16-YY_E942'!A1", "SAL_PGR_ALL_16-YY_E942")</f>
        <v>SAL_PGR_ALL_16-YY_E942</v>
      </c>
      <c r="C64" t="s">
        <v>87</v>
      </c>
      <c r="D64" t="s">
        <v>90</v>
      </c>
      <c r="E64" t="s">
        <v>25</v>
      </c>
      <c r="F64" t="s">
        <v>10</v>
      </c>
    </row>
    <row r="65" spans="1:6" x14ac:dyDescent="0.35">
      <c r="A65" t="s">
        <v>13</v>
      </c>
      <c r="B65" s="3" t="str">
        <f>HYPERLINK("#'PARTEMP_UG_ALL_1Y_AREA_E315'!A1", "PARTEMP_UG_ALL_1Y_AREA_E315")</f>
        <v>PARTEMP_UG_ALL_1Y_AREA_E315</v>
      </c>
      <c r="D65" t="s">
        <v>91</v>
      </c>
      <c r="E65" t="s">
        <v>15</v>
      </c>
      <c r="F65" t="s">
        <v>10</v>
      </c>
    </row>
    <row r="66" spans="1:6" x14ac:dyDescent="0.35">
      <c r="A66" t="s">
        <v>13</v>
      </c>
      <c r="B66" s="3" t="str">
        <f>HYPERLINK("#'PREFMHRS_UG_ALL_1Y_E315'!A1", "PREFMHRS_UG_ALL_1Y_E315")</f>
        <v>PREFMHRS_UG_ALL_1Y_E315</v>
      </c>
      <c r="C66" t="s">
        <v>92</v>
      </c>
      <c r="D66" t="s">
        <v>93</v>
      </c>
      <c r="E66" t="s">
        <v>15</v>
      </c>
      <c r="F66" t="s">
        <v>10</v>
      </c>
    </row>
    <row r="67" spans="1:6" x14ac:dyDescent="0.35">
      <c r="A67" t="s">
        <v>13</v>
      </c>
      <c r="B67" s="3" t="str">
        <f>HYPERLINK("#'PREFMHRS_PGC_ALL_1Y_E315'!A1", "PREFMHRS_PGC_ALL_1Y_E315")</f>
        <v>PREFMHRS_PGC_ALL_1Y_E315</v>
      </c>
      <c r="C67" t="s">
        <v>92</v>
      </c>
      <c r="D67" t="s">
        <v>94</v>
      </c>
      <c r="E67" t="s">
        <v>22</v>
      </c>
      <c r="F67" t="s">
        <v>10</v>
      </c>
    </row>
    <row r="68" spans="1:6" x14ac:dyDescent="0.35">
      <c r="A68" t="s">
        <v>13</v>
      </c>
      <c r="B68" s="3" t="str">
        <f>HYPERLINK("#'PREFMHRS_PGR_ALL_1Y_E315'!A1", "PREFMHRS_PGR_ALL_1Y_E315")</f>
        <v>PREFMHRS_PGR_ALL_1Y_E315</v>
      </c>
      <c r="C68" t="s">
        <v>92</v>
      </c>
      <c r="D68" t="s">
        <v>95</v>
      </c>
      <c r="E68" t="s">
        <v>25</v>
      </c>
      <c r="F68" t="s">
        <v>10</v>
      </c>
    </row>
    <row r="69" spans="1:6" x14ac:dyDescent="0.35">
      <c r="A69" t="s">
        <v>13</v>
      </c>
      <c r="B69" s="3" t="str">
        <f>HYPERLINK("#'EMPSHARE_UG_ALL_16-YY'!A1", "EMPSHARE_UG_ALL_16-YY")</f>
        <v>EMPSHARE_UG_ALL_16-YY</v>
      </c>
      <c r="C69" t="s">
        <v>96</v>
      </c>
      <c r="D69" t="s">
        <v>97</v>
      </c>
      <c r="E69" t="s">
        <v>15</v>
      </c>
      <c r="F69" t="s">
        <v>10</v>
      </c>
    </row>
    <row r="70" spans="1:6" x14ac:dyDescent="0.35">
      <c r="A70" t="s">
        <v>13</v>
      </c>
      <c r="B70" s="3" t="str">
        <f>HYPERLINK("#'EMPSHARE_PGC_ALL_16-YY'!A1", "EMPSHARE_PGC_ALL_16-YY")</f>
        <v>EMPSHARE_PGC_ALL_16-YY</v>
      </c>
      <c r="C70" t="s">
        <v>96</v>
      </c>
      <c r="D70" t="s">
        <v>98</v>
      </c>
      <c r="E70" t="s">
        <v>22</v>
      </c>
      <c r="F70" t="s">
        <v>10</v>
      </c>
    </row>
    <row r="71" spans="1:6" x14ac:dyDescent="0.35">
      <c r="A71" t="s">
        <v>13</v>
      </c>
      <c r="B71" s="3" t="str">
        <f>HYPERLINK("#'EMPSHARE_PGR_ALL_16-YY'!A1", "EMPSHARE_PGR_ALL_16-YY")</f>
        <v>EMPSHARE_PGR_ALL_16-YY</v>
      </c>
      <c r="C71" t="s">
        <v>96</v>
      </c>
      <c r="D71" t="s">
        <v>99</v>
      </c>
      <c r="E71" t="s">
        <v>25</v>
      </c>
      <c r="F71" t="s">
        <v>10</v>
      </c>
    </row>
    <row r="72" spans="1:6" x14ac:dyDescent="0.35">
      <c r="A72" t="s">
        <v>13</v>
      </c>
      <c r="B72" s="3" t="str">
        <f>HYPERLINK("#'LOOKFTWK_ALL_ALL_E942'!A1", "LOOKFTWK_ALL_ALL_E942")</f>
        <v>LOOKFTWK_ALL_ALL_E942</v>
      </c>
      <c r="C72" t="s">
        <v>100</v>
      </c>
      <c r="D72" t="s">
        <v>101</v>
      </c>
      <c r="E72" t="s">
        <v>10</v>
      </c>
      <c r="F72" t="s">
        <v>10</v>
      </c>
    </row>
    <row r="73" spans="1:6" x14ac:dyDescent="0.35">
      <c r="A73" t="s">
        <v>102</v>
      </c>
      <c r="B73" s="3" t="str">
        <f>HYPERLINK("#'HOURS_UG_ALL_3Y'!A1", "HOURS_UG_ALL_3Y")</f>
        <v>HOURS_UG_ALL_3Y</v>
      </c>
      <c r="D73" t="s">
        <v>103</v>
      </c>
      <c r="E73" t="s">
        <v>15</v>
      </c>
      <c r="F73" t="s">
        <v>10</v>
      </c>
    </row>
    <row r="74" spans="1:6" x14ac:dyDescent="0.35">
      <c r="A74" t="s">
        <v>102</v>
      </c>
      <c r="B74" s="3" t="str">
        <f>HYPERLINK("#'HOURS_PGC_ALL_3Y'!A1", "HOURS_PGC_ALL_3Y")</f>
        <v>HOURS_PGC_ALL_3Y</v>
      </c>
      <c r="D74" t="s">
        <v>104</v>
      </c>
      <c r="E74" t="s">
        <v>22</v>
      </c>
      <c r="F74" t="s">
        <v>10</v>
      </c>
    </row>
    <row r="75" spans="1:6" x14ac:dyDescent="0.35">
      <c r="A75" t="s">
        <v>102</v>
      </c>
      <c r="B75" s="3" t="str">
        <f>HYPERLINK("#'HOURS_PGR_ALL_3Y'!A1", "HOURS_PGR_ALL_3Y")</f>
        <v>HOURS_PGR_ALL_3Y</v>
      </c>
      <c r="D75" t="s">
        <v>105</v>
      </c>
      <c r="E75" t="s">
        <v>25</v>
      </c>
      <c r="F75" t="s">
        <v>10</v>
      </c>
    </row>
    <row r="76" spans="1:6" x14ac:dyDescent="0.35">
      <c r="A76" t="s">
        <v>102</v>
      </c>
      <c r="B76" s="3" t="str">
        <f>HYPERLINK("#'HOURS_UG_ALL_3Y_PERIOD'!A1", "HOURS_UG_ALL_3Y_PERIOD")</f>
        <v>HOURS_UG_ALL_3Y_PERIOD</v>
      </c>
      <c r="D76" t="s">
        <v>106</v>
      </c>
      <c r="E76" t="s">
        <v>15</v>
      </c>
      <c r="F76" t="s">
        <v>10</v>
      </c>
    </row>
    <row r="77" spans="1:6" x14ac:dyDescent="0.35">
      <c r="A77" t="s">
        <v>102</v>
      </c>
      <c r="B77" s="3" t="str">
        <f>HYPERLINK("#'HOURS_PGC_ALL_3Y_PERIOD'!A1", "HOURS_PGC_ALL_3Y_PERIOD")</f>
        <v>HOURS_PGC_ALL_3Y_PERIOD</v>
      </c>
      <c r="D77" t="s">
        <v>107</v>
      </c>
      <c r="E77" t="s">
        <v>22</v>
      </c>
      <c r="F77" t="s">
        <v>10</v>
      </c>
    </row>
    <row r="78" spans="1:6" x14ac:dyDescent="0.35">
      <c r="A78" t="s">
        <v>102</v>
      </c>
      <c r="B78" s="3" t="str">
        <f>HYPERLINK("#'HOURS_PGR_ALL_3Y_PERIOD'!A1", "HOURS_PGR_ALL_3Y_PERIOD")</f>
        <v>HOURS_PGR_ALL_3Y_PERIOD</v>
      </c>
      <c r="D78" t="s">
        <v>108</v>
      </c>
      <c r="E78" t="s">
        <v>25</v>
      </c>
      <c r="F78" t="s">
        <v>10</v>
      </c>
    </row>
    <row r="79" spans="1:6" x14ac:dyDescent="0.35">
      <c r="A79" t="s">
        <v>109</v>
      </c>
      <c r="B79" s="3" t="str">
        <f>HYPERLINK("#'AWAYWORK_UG_ALL_3Y_PERIOD'!A1", "AWAYWORK_UG_ALL_3Y_PERIOD")</f>
        <v>AWAYWORK_UG_ALL_3Y_PERIOD</v>
      </c>
      <c r="D79" t="s">
        <v>110</v>
      </c>
      <c r="E79" t="s">
        <v>15</v>
      </c>
      <c r="F79" t="s">
        <v>10</v>
      </c>
    </row>
    <row r="80" spans="1:6" x14ac:dyDescent="0.35">
      <c r="A80" t="s">
        <v>109</v>
      </c>
      <c r="B80" s="3" t="str">
        <f>HYPERLINK("#'AWAYWORK_PGC_ALL_3Y_PERIOD'!A1", "AWAYWORK_PGC_ALL_3Y_PERIOD")</f>
        <v>AWAYWORK_PGC_ALL_3Y_PERIOD</v>
      </c>
      <c r="D80" t="s">
        <v>111</v>
      </c>
      <c r="E80" t="s">
        <v>22</v>
      </c>
      <c r="F80" t="s">
        <v>10</v>
      </c>
    </row>
    <row r="81" spans="1:6" x14ac:dyDescent="0.35">
      <c r="A81" t="s">
        <v>109</v>
      </c>
      <c r="B81" s="3" t="str">
        <f>HYPERLINK("#'AWAYWORK_PGR_ALL_3Y_PERIOD'!A1", "AWAYWORK_PGR_ALL_3Y_PERIOD")</f>
        <v>AWAYWORK_PGR_ALL_3Y_PERIOD</v>
      </c>
      <c r="D81" t="s">
        <v>112</v>
      </c>
      <c r="E81" t="s">
        <v>25</v>
      </c>
      <c r="F81" t="s">
        <v>10</v>
      </c>
    </row>
    <row r="82" spans="1:6" x14ac:dyDescent="0.35">
      <c r="A82" t="s">
        <v>109</v>
      </c>
      <c r="B82" s="3" t="str">
        <f>HYPERLINK("#'AWAYWORK_UG_ALL_3Y'!A1", "AWAYWORK_UG_ALL_3Y")</f>
        <v>AWAYWORK_UG_ALL_3Y</v>
      </c>
      <c r="D82" t="s">
        <v>113</v>
      </c>
      <c r="E82" t="s">
        <v>15</v>
      </c>
      <c r="F82" t="s">
        <v>10</v>
      </c>
    </row>
    <row r="83" spans="1:6" x14ac:dyDescent="0.35">
      <c r="A83" t="s">
        <v>109</v>
      </c>
      <c r="B83" s="3" t="str">
        <f>HYPERLINK("#'AWAYWORK_PGC_ALL_3Y'!A1", "AWAYWORK_PGC_ALL_3Y")</f>
        <v>AWAYWORK_PGC_ALL_3Y</v>
      </c>
      <c r="D83" t="s">
        <v>114</v>
      </c>
      <c r="E83" t="s">
        <v>22</v>
      </c>
      <c r="F83" t="s">
        <v>10</v>
      </c>
    </row>
    <row r="84" spans="1:6" x14ac:dyDescent="0.35">
      <c r="A84" t="s">
        <v>109</v>
      </c>
      <c r="B84" s="3" t="str">
        <f>HYPERLINK("#'AWAYWORK_PGR_ALL_3Y'!A1", "AWAYWORK_PGR_ALL_3Y")</f>
        <v>AWAYWORK_PGR_ALL_3Y</v>
      </c>
      <c r="D84" t="s">
        <v>115</v>
      </c>
      <c r="E84" t="s">
        <v>25</v>
      </c>
      <c r="F84" t="s">
        <v>10</v>
      </c>
    </row>
    <row r="85" spans="1:6" x14ac:dyDescent="0.35">
      <c r="A85" t="s">
        <v>116</v>
      </c>
      <c r="B85" s="3" t="str">
        <f>HYPERLINK("#'OCC_UG_ALL_1Y_EMPTYPE_E315'!A1", "OCC_UG_ALL_1Y_EMPTYPE_E315")</f>
        <v>OCC_UG_ALL_1Y_EMPTYPE_E315</v>
      </c>
      <c r="C85" t="s">
        <v>117</v>
      </c>
      <c r="D85" t="s">
        <v>118</v>
      </c>
      <c r="E85" t="s">
        <v>15</v>
      </c>
      <c r="F85" t="s">
        <v>10</v>
      </c>
    </row>
    <row r="86" spans="1:6" x14ac:dyDescent="0.35">
      <c r="A86" t="s">
        <v>116</v>
      </c>
      <c r="B86" s="3" t="str">
        <f>HYPERLINK("#'OCC_PGC_ALL_1Y_EMPTYPE_E315'!A1", "OCC_PGC_ALL_1Y_EMPTYPE_E315")</f>
        <v>OCC_PGC_ALL_1Y_EMPTYPE_E315</v>
      </c>
      <c r="C86" t="s">
        <v>117</v>
      </c>
      <c r="D86" t="s">
        <v>119</v>
      </c>
      <c r="E86" t="s">
        <v>22</v>
      </c>
      <c r="F86" t="s">
        <v>10</v>
      </c>
    </row>
    <row r="87" spans="1:6" x14ac:dyDescent="0.35">
      <c r="A87" t="s">
        <v>116</v>
      </c>
      <c r="B87" s="3" t="str">
        <f>HYPERLINK("#'OCC_PGR_ALL_1Y_EMPTYPE_E315'!A1", "OCC_PGR_ALL_1Y_EMPTYPE_E315")</f>
        <v>OCC_PGR_ALL_1Y_EMPTYPE_E315</v>
      </c>
      <c r="C87" t="s">
        <v>117</v>
      </c>
      <c r="D87" t="s">
        <v>120</v>
      </c>
      <c r="E87" t="s">
        <v>25</v>
      </c>
      <c r="F87" t="s">
        <v>10</v>
      </c>
    </row>
    <row r="88" spans="1:6" x14ac:dyDescent="0.35">
      <c r="A88" t="s">
        <v>116</v>
      </c>
      <c r="B88" s="3" t="str">
        <f>HYPERLINK("#'OCC_UG_UNI_1Y_EMPTYPE_E315'!A1", "OCC_UG_UNI_1Y_EMPTYPE_E315")</f>
        <v>OCC_UG_UNI_1Y_EMPTYPE_E315</v>
      </c>
      <c r="D88" t="s">
        <v>121</v>
      </c>
      <c r="E88" t="s">
        <v>15</v>
      </c>
      <c r="F88" t="s">
        <v>16</v>
      </c>
    </row>
    <row r="89" spans="1:6" x14ac:dyDescent="0.35">
      <c r="A89" t="s">
        <v>116</v>
      </c>
      <c r="B89" s="3" t="str">
        <f>HYPERLINK("#'OCC_UG_NUHEI_1Y_EMPTYPE_E315'!A1", "OCC_UG_NUHEI_1Y_EMPTYPE_E315")</f>
        <v>OCC_UG_NUHEI_1Y_EMPTYPE_E315</v>
      </c>
      <c r="D89" t="s">
        <v>122</v>
      </c>
      <c r="E89" t="s">
        <v>15</v>
      </c>
      <c r="F89" t="s">
        <v>18</v>
      </c>
    </row>
    <row r="90" spans="1:6" x14ac:dyDescent="0.35">
      <c r="A90" t="s">
        <v>116</v>
      </c>
      <c r="B90" s="3" t="str">
        <f>HYPERLINK("#'OCCO_UG_ALL_1Y_AREA_EMPTYPE'!A1", "OCCO_UG_ALL_1Y_AREA_EMPTYPE")</f>
        <v>OCCO_UG_ALL_1Y_AREA_EMPTYPE</v>
      </c>
      <c r="D90" t="s">
        <v>123</v>
      </c>
      <c r="E90" t="s">
        <v>15</v>
      </c>
      <c r="F90" t="s">
        <v>10</v>
      </c>
    </row>
    <row r="91" spans="1:6" x14ac:dyDescent="0.35">
      <c r="A91" t="s">
        <v>116</v>
      </c>
      <c r="B91" s="3" t="str">
        <f>HYPERLINK("#'OCCO_UG_ALL_1Y_AREA'!A1", "OCCO_UG_ALL_1Y_AREA")</f>
        <v>OCCO_UG_ALL_1Y_AREA</v>
      </c>
      <c r="D91" t="s">
        <v>123</v>
      </c>
      <c r="E91" t="s">
        <v>15</v>
      </c>
      <c r="F91" t="s">
        <v>10</v>
      </c>
    </row>
    <row r="92" spans="1:6" x14ac:dyDescent="0.35">
      <c r="A92" t="s">
        <v>116</v>
      </c>
      <c r="B92" s="3" t="str">
        <f>HYPERLINK("#'OCCO_PGC_ALL_1Y_AREA'!A1", "OCCO_PGC_ALL_1Y_AREA")</f>
        <v>OCCO_PGC_ALL_1Y_AREA</v>
      </c>
      <c r="D92" t="s">
        <v>124</v>
      </c>
      <c r="E92" t="s">
        <v>22</v>
      </c>
      <c r="F92" t="s">
        <v>10</v>
      </c>
    </row>
    <row r="93" spans="1:6" x14ac:dyDescent="0.35">
      <c r="A93" t="s">
        <v>116</v>
      </c>
      <c r="B93" s="3" t="str">
        <f>HYPERLINK("#'OCCO_PGR_ALL_1Y_AREA'!A1", "OCCO_PGR_ALL_1Y_AREA")</f>
        <v>OCCO_PGR_ALL_1Y_AREA</v>
      </c>
      <c r="D93" t="s">
        <v>125</v>
      </c>
      <c r="E93" t="s">
        <v>25</v>
      </c>
      <c r="F93" t="s">
        <v>10</v>
      </c>
    </row>
    <row r="94" spans="1:6" x14ac:dyDescent="0.35">
      <c r="A94" t="s">
        <v>116</v>
      </c>
      <c r="B94" s="3" t="str">
        <f>HYPERLINK("#'OCCO_UG_UNI_1Y_AREA_EMPTYPE'!A1", "OCCO_UG_UNI_1Y_AREA_EMPTYPE")</f>
        <v>OCCO_UG_UNI_1Y_AREA_EMPTYPE</v>
      </c>
      <c r="D94" t="s">
        <v>126</v>
      </c>
      <c r="E94" t="s">
        <v>15</v>
      </c>
      <c r="F94" t="s">
        <v>16</v>
      </c>
    </row>
    <row r="95" spans="1:6" x14ac:dyDescent="0.35">
      <c r="A95" t="s">
        <v>116</v>
      </c>
      <c r="B95" s="3" t="str">
        <f>HYPERLINK("#'OCCO_UG_ALL_1Y_AREA45'!A1", "OCCO_UG_ALL_1Y_AREA45")</f>
        <v>OCCO_UG_ALL_1Y_AREA45</v>
      </c>
      <c r="D95" t="s">
        <v>127</v>
      </c>
      <c r="E95" t="s">
        <v>15</v>
      </c>
      <c r="F95" t="s">
        <v>10</v>
      </c>
    </row>
    <row r="96" spans="1:6" x14ac:dyDescent="0.35">
      <c r="A96" t="s">
        <v>116</v>
      </c>
      <c r="B96" s="3" t="str">
        <f>HYPERLINK("#'OCCO_UG_ALL_1Y_BFOE'!A1", "OCCO_UG_ALL_1Y_BFOE")</f>
        <v>OCCO_UG_ALL_1Y_BFOE</v>
      </c>
      <c r="D96" t="s">
        <v>128</v>
      </c>
      <c r="E96" t="s">
        <v>15</v>
      </c>
      <c r="F96" t="s">
        <v>10</v>
      </c>
    </row>
    <row r="97" spans="1:6" x14ac:dyDescent="0.35">
      <c r="A97" t="s">
        <v>116</v>
      </c>
      <c r="B97" s="3" t="str">
        <f>HYPERLINK("#'OCCO_PGC_ALL_1Y_BFOE'!A1", "OCCO_PGC_ALL_1Y_BFOE")</f>
        <v>OCCO_PGC_ALL_1Y_BFOE</v>
      </c>
      <c r="D97" t="s">
        <v>129</v>
      </c>
      <c r="E97" t="s">
        <v>22</v>
      </c>
      <c r="F97" t="s">
        <v>10</v>
      </c>
    </row>
    <row r="98" spans="1:6" x14ac:dyDescent="0.35">
      <c r="A98" t="s">
        <v>116</v>
      </c>
      <c r="B98" s="3" t="str">
        <f>HYPERLINK("#'OCCO_PGR_ALL_1Y_BFOE'!A1", "OCCO_PGR_ALL_1Y_BFOE")</f>
        <v>OCCO_PGR_ALL_1Y_BFOE</v>
      </c>
      <c r="D98" t="s">
        <v>130</v>
      </c>
      <c r="E98" t="s">
        <v>25</v>
      </c>
      <c r="F98" t="s">
        <v>10</v>
      </c>
    </row>
    <row r="99" spans="1:6" x14ac:dyDescent="0.35">
      <c r="A99" t="s">
        <v>116</v>
      </c>
      <c r="B99" s="3" t="str">
        <f>HYPERLINK("#'OCCF_UG_ALL_1Y_AREA'!A1", "OCCF_UG_ALL_1Y_AREA")</f>
        <v>OCCF_UG_ALL_1Y_AREA</v>
      </c>
      <c r="D99" t="s">
        <v>131</v>
      </c>
      <c r="E99" t="s">
        <v>15</v>
      </c>
      <c r="F99" t="s">
        <v>10</v>
      </c>
    </row>
    <row r="100" spans="1:6" x14ac:dyDescent="0.35">
      <c r="A100" t="s">
        <v>116</v>
      </c>
      <c r="B100" s="3" t="str">
        <f>HYPERLINK("#'OCCF_PGC_ALL_1Y_AREA'!A1", "OCCF_PGC_ALL_1Y_AREA")</f>
        <v>OCCF_PGC_ALL_1Y_AREA</v>
      </c>
      <c r="D100" t="s">
        <v>132</v>
      </c>
      <c r="E100" t="s">
        <v>22</v>
      </c>
      <c r="F100" t="s">
        <v>10</v>
      </c>
    </row>
    <row r="101" spans="1:6" x14ac:dyDescent="0.35">
      <c r="A101" t="s">
        <v>116</v>
      </c>
      <c r="B101" s="3" t="str">
        <f>HYPERLINK("#'OCCF_PGR_ALL_1Y_AREA'!A1", "OCCF_PGR_ALL_1Y_AREA")</f>
        <v>OCCF_PGR_ALL_1Y_AREA</v>
      </c>
      <c r="D101" t="s">
        <v>133</v>
      </c>
      <c r="E101" t="s">
        <v>25</v>
      </c>
      <c r="F101" t="s">
        <v>10</v>
      </c>
    </row>
    <row r="102" spans="1:6" x14ac:dyDescent="0.35">
      <c r="A102" t="s">
        <v>116</v>
      </c>
      <c r="B102" s="3" t="str">
        <f>HYPERLINK("#'OCCF_UG_ALL_1Y_BFOE'!A1", "OCCF_UG_ALL_1Y_BFOE")</f>
        <v>OCCF_UG_ALL_1Y_BFOE</v>
      </c>
      <c r="D102" t="s">
        <v>134</v>
      </c>
      <c r="E102" t="s">
        <v>15</v>
      </c>
      <c r="F102" t="s">
        <v>10</v>
      </c>
    </row>
    <row r="103" spans="1:6" x14ac:dyDescent="0.35">
      <c r="A103" t="s">
        <v>116</v>
      </c>
      <c r="B103" s="3" t="str">
        <f>HYPERLINK("#'OCCF_PGC_ALL_1Y_BFOE'!A1", "OCCF_PGC_ALL_1Y_BFOE")</f>
        <v>OCCF_PGC_ALL_1Y_BFOE</v>
      </c>
      <c r="D103" t="s">
        <v>135</v>
      </c>
      <c r="E103" t="s">
        <v>22</v>
      </c>
      <c r="F103" t="s">
        <v>10</v>
      </c>
    </row>
    <row r="104" spans="1:6" x14ac:dyDescent="0.35">
      <c r="A104" t="s">
        <v>116</v>
      </c>
      <c r="B104" s="3" t="str">
        <f>HYPERLINK("#'OCCF_PGR_ALL_1Y_BFOE'!A1", "OCCF_PGR_ALL_1Y_BFOE")</f>
        <v>OCCF_PGR_ALL_1Y_BFOE</v>
      </c>
      <c r="D104" t="s">
        <v>136</v>
      </c>
      <c r="E104" t="s">
        <v>25</v>
      </c>
      <c r="F104" t="s">
        <v>10</v>
      </c>
    </row>
    <row r="105" spans="1:6" x14ac:dyDescent="0.35">
      <c r="A105" t="s">
        <v>137</v>
      </c>
      <c r="B105" s="3" t="str">
        <f>HYPERLINK("#'RSOVRQ_UG_ALL_1Y_AREA'!A1", "RSOVRQ_UG_ALL_1Y_AREA")</f>
        <v>RSOVRQ_UG_ALL_1Y_AREA</v>
      </c>
      <c r="D105" t="s">
        <v>138</v>
      </c>
      <c r="E105" t="s">
        <v>15</v>
      </c>
      <c r="F105" t="s">
        <v>10</v>
      </c>
    </row>
    <row r="106" spans="1:6" x14ac:dyDescent="0.35">
      <c r="A106" t="s">
        <v>137</v>
      </c>
      <c r="B106" s="3" t="str">
        <f>HYPERLINK("#'RSOVRQ_PGC_ALL_1Y_AREA'!A1", "RSOVRQ_PGC_ALL_1Y_AREA")</f>
        <v>RSOVRQ_PGC_ALL_1Y_AREA</v>
      </c>
      <c r="D106" t="s">
        <v>139</v>
      </c>
      <c r="E106" t="s">
        <v>22</v>
      </c>
      <c r="F106" t="s">
        <v>10</v>
      </c>
    </row>
    <row r="107" spans="1:6" x14ac:dyDescent="0.35">
      <c r="A107" t="s">
        <v>137</v>
      </c>
      <c r="B107" s="3" t="str">
        <f>HYPERLINK("#'RSOVRQ_PGR_ALL_1Y_AREA'!A1", "RSOVRQ_PGR_ALL_1Y_AREA")</f>
        <v>RSOVRQ_PGR_ALL_1Y_AREA</v>
      </c>
      <c r="D107" t="s">
        <v>140</v>
      </c>
      <c r="E107" t="s">
        <v>25</v>
      </c>
      <c r="F107" t="s">
        <v>10</v>
      </c>
    </row>
    <row r="108" spans="1:6" x14ac:dyDescent="0.35">
      <c r="A108" t="s">
        <v>137</v>
      </c>
      <c r="B108" s="3" t="str">
        <f>HYPERLINK("#'RSOVRQ_UG_ALL_1Y'!A1", "RSOVRQ_UG_ALL_1Y")</f>
        <v>RSOVRQ_UG_ALL_1Y</v>
      </c>
      <c r="C108" t="s">
        <v>141</v>
      </c>
      <c r="D108" t="s">
        <v>142</v>
      </c>
      <c r="E108" t="s">
        <v>15</v>
      </c>
      <c r="F108" t="s">
        <v>10</v>
      </c>
    </row>
    <row r="109" spans="1:6" x14ac:dyDescent="0.35">
      <c r="A109" t="s">
        <v>137</v>
      </c>
      <c r="B109" s="3" t="str">
        <f>HYPERLINK("#'RSOVRQ_PGC_ALL_1Y'!A1", "RSOVRQ_PGC_ALL_1Y")</f>
        <v>RSOVRQ_PGC_ALL_1Y</v>
      </c>
      <c r="C109" t="s">
        <v>141</v>
      </c>
      <c r="D109" t="s">
        <v>143</v>
      </c>
      <c r="E109" t="s">
        <v>22</v>
      </c>
      <c r="F109" t="s">
        <v>10</v>
      </c>
    </row>
    <row r="110" spans="1:6" x14ac:dyDescent="0.35">
      <c r="A110" t="s">
        <v>137</v>
      </c>
      <c r="B110" s="3" t="str">
        <f>HYPERLINK("#'RSOVRQ_PGR_ALL_1Y'!A1", "RSOVRQ_PGR_ALL_1Y")</f>
        <v>RSOVRQ_PGR_ALL_1Y</v>
      </c>
      <c r="D110" t="s">
        <v>144</v>
      </c>
      <c r="E110" t="s">
        <v>25</v>
      </c>
      <c r="F110" t="s">
        <v>10</v>
      </c>
    </row>
    <row r="111" spans="1:6" x14ac:dyDescent="0.35">
      <c r="A111" t="s">
        <v>137</v>
      </c>
      <c r="B111" s="3" t="str">
        <f>HYPERLINK("#'RSNOMORE_UG_ALL_1Y_E315'!A1", "RSNOMORE_UG_ALL_1Y_E315")</f>
        <v>RSNOMORE_UG_ALL_1Y_E315</v>
      </c>
      <c r="C111" t="s">
        <v>145</v>
      </c>
      <c r="D111" t="s">
        <v>146</v>
      </c>
      <c r="E111" t="s">
        <v>15</v>
      </c>
      <c r="F111" t="s">
        <v>10</v>
      </c>
    </row>
    <row r="112" spans="1:6" x14ac:dyDescent="0.35">
      <c r="A112" t="s">
        <v>137</v>
      </c>
      <c r="B112" s="3" t="str">
        <f>HYPERLINK("#'RSNOMORE_PGC_ALL_1Y_E315'!A1", "RSNOMORE_PGC_ALL_1Y_E315")</f>
        <v>RSNOMORE_PGC_ALL_1Y_E315</v>
      </c>
      <c r="C112" t="s">
        <v>145</v>
      </c>
      <c r="D112" t="s">
        <v>147</v>
      </c>
      <c r="E112" t="s">
        <v>22</v>
      </c>
      <c r="F112" t="s">
        <v>10</v>
      </c>
    </row>
    <row r="113" spans="1:6" x14ac:dyDescent="0.35">
      <c r="A113" t="s">
        <v>137</v>
      </c>
      <c r="B113" s="3" t="str">
        <f>HYPERLINK("#'RSNOMORE_PGR_ALL_1Y_E315'!A1", "RSNOMORE_PGR_ALL_1Y_E315")</f>
        <v>RSNOMORE_PGR_ALL_1Y_E315</v>
      </c>
      <c r="C113" t="s">
        <v>145</v>
      </c>
      <c r="D113" t="s">
        <v>148</v>
      </c>
      <c r="E113" t="s">
        <v>25</v>
      </c>
      <c r="F113" t="s">
        <v>10</v>
      </c>
    </row>
    <row r="114" spans="1:6" x14ac:dyDescent="0.35">
      <c r="A114" t="s">
        <v>137</v>
      </c>
      <c r="B114" s="3" t="str">
        <f>HYPERLINK("#'RSNILF_UG_ALL_1Y'!A1", "RSNILF_UG_ALL_1Y")</f>
        <v>RSNILF_UG_ALL_1Y</v>
      </c>
      <c r="C114" t="s">
        <v>149</v>
      </c>
      <c r="D114" t="s">
        <v>150</v>
      </c>
      <c r="E114" t="s">
        <v>15</v>
      </c>
      <c r="F114" t="s">
        <v>10</v>
      </c>
    </row>
    <row r="115" spans="1:6" x14ac:dyDescent="0.35">
      <c r="A115" t="s">
        <v>137</v>
      </c>
      <c r="B115" s="3" t="str">
        <f>HYPERLINK("#'RSNILF_PGC_ALL_1Y'!A1", "RSNILF_PGC_ALL_1Y")</f>
        <v>RSNILF_PGC_ALL_1Y</v>
      </c>
      <c r="C115" t="s">
        <v>149</v>
      </c>
      <c r="D115" t="s">
        <v>151</v>
      </c>
      <c r="E115" t="s">
        <v>22</v>
      </c>
      <c r="F115" t="s">
        <v>10</v>
      </c>
    </row>
    <row r="116" spans="1:6" x14ac:dyDescent="0.35">
      <c r="A116" t="s">
        <v>137</v>
      </c>
      <c r="B116" s="3" t="str">
        <f>HYPERLINK("#'RSNILF_PGR_ALL_1Y'!A1", "RSNILF_PGR_ALL_1Y")</f>
        <v>RSNILF_PGR_ALL_1Y</v>
      </c>
      <c r="C116" t="s">
        <v>149</v>
      </c>
      <c r="D116" t="s">
        <v>152</v>
      </c>
      <c r="E116" t="s">
        <v>25</v>
      </c>
      <c r="F116" t="s">
        <v>10</v>
      </c>
    </row>
    <row r="117" spans="1:6" x14ac:dyDescent="0.35">
      <c r="A117" t="s">
        <v>153</v>
      </c>
      <c r="B117" s="3" t="str">
        <f>HYPERLINK("#'QUALIMP_UG_ALL_1Y'!A1", "QUALIMP_UG_ALL_1Y")</f>
        <v>QUALIMP_UG_ALL_1Y</v>
      </c>
      <c r="D117" t="s">
        <v>154</v>
      </c>
      <c r="E117" t="s">
        <v>15</v>
      </c>
      <c r="F117" t="s">
        <v>10</v>
      </c>
    </row>
    <row r="118" spans="1:6" x14ac:dyDescent="0.35">
      <c r="A118" t="s">
        <v>153</v>
      </c>
      <c r="B118" s="3" t="str">
        <f>HYPERLINK("#'QUALIMP_PGC_ALL_1Y'!A1", "QUALIMP_PGC_ALL_1Y")</f>
        <v>QUALIMP_PGC_ALL_1Y</v>
      </c>
      <c r="D118" t="s">
        <v>155</v>
      </c>
      <c r="E118" t="s">
        <v>22</v>
      </c>
      <c r="F118" t="s">
        <v>10</v>
      </c>
    </row>
    <row r="119" spans="1:6" x14ac:dyDescent="0.35">
      <c r="A119" t="s">
        <v>153</v>
      </c>
      <c r="B119" s="3" t="str">
        <f>HYPERLINK("#'QUALIMP_PGR_ALL_1Y'!A1", "QUALIMP_PGR_ALL_1Y")</f>
        <v>QUALIMP_PGR_ALL_1Y</v>
      </c>
      <c r="D119" t="s">
        <v>156</v>
      </c>
      <c r="E119" t="s">
        <v>25</v>
      </c>
      <c r="F119" t="s">
        <v>10</v>
      </c>
    </row>
    <row r="120" spans="1:6" x14ac:dyDescent="0.35">
      <c r="A120" t="s">
        <v>157</v>
      </c>
      <c r="B120" s="3" t="str">
        <f>HYPERLINK("#'SPOQSCL_UG_ALL_1Y_AREA'!A1", "SPOQSCL_UG_ALL_1Y_AREA")</f>
        <v>SPOQSCL_UG_ALL_1Y_AREA</v>
      </c>
      <c r="D120" t="s">
        <v>158</v>
      </c>
      <c r="E120" t="s">
        <v>15</v>
      </c>
      <c r="F120" t="s">
        <v>10</v>
      </c>
    </row>
    <row r="121" spans="1:6" x14ac:dyDescent="0.35">
      <c r="A121" t="s">
        <v>157</v>
      </c>
      <c r="B121" s="3" t="str">
        <f>HYPERLINK("#'SPOQSCL_PGC_ALL_1Y_AREA'!A1", "SPOQSCL_PGC_ALL_1Y_AREA")</f>
        <v>SPOQSCL_PGC_ALL_1Y_AREA</v>
      </c>
      <c r="D121" t="s">
        <v>159</v>
      </c>
      <c r="E121" t="s">
        <v>22</v>
      </c>
      <c r="F121" t="s">
        <v>10</v>
      </c>
    </row>
    <row r="122" spans="1:6" x14ac:dyDescent="0.35">
      <c r="A122" t="s">
        <v>157</v>
      </c>
      <c r="B122" s="3" t="str">
        <f>HYPERLINK("#'SPOQSCL_PGR_ALL_1Y_AREA'!A1", "SPOQSCL_PGR_ALL_1Y_AREA")</f>
        <v>SPOQSCL_PGR_ALL_1Y_AREA</v>
      </c>
      <c r="D122" t="s">
        <v>160</v>
      </c>
      <c r="E122" t="s">
        <v>25</v>
      </c>
      <c r="F122" t="s">
        <v>10</v>
      </c>
    </row>
    <row r="123" spans="1:6" x14ac:dyDescent="0.35">
      <c r="A123" t="s">
        <v>157</v>
      </c>
      <c r="B123" s="3" t="str">
        <f>HYPERLINK("#'SPOQSCL_ALL_ALL_1Y'!A1", "SPOQSCL_ALL_ALL_1Y")</f>
        <v>SPOQSCL_ALL_ALL_1Y</v>
      </c>
      <c r="C123" t="s">
        <v>161</v>
      </c>
      <c r="D123" t="s">
        <v>162</v>
      </c>
      <c r="E123" t="s">
        <v>10</v>
      </c>
      <c r="F123" t="s">
        <v>10</v>
      </c>
    </row>
    <row r="124" spans="1:6" x14ac:dyDescent="0.35">
      <c r="A124" t="s">
        <v>163</v>
      </c>
      <c r="B124" s="3" t="str">
        <f>HYPERLINK("#'CRSPREP_UG_ALL_1Y_AREA'!A1", "CRSPREP_UG_ALL_1Y_AREA")</f>
        <v>CRSPREP_UG_ALL_1Y_AREA</v>
      </c>
      <c r="D124" t="s">
        <v>164</v>
      </c>
      <c r="E124" t="s">
        <v>15</v>
      </c>
      <c r="F124" t="s">
        <v>10</v>
      </c>
    </row>
    <row r="125" spans="1:6" x14ac:dyDescent="0.35">
      <c r="A125" t="s">
        <v>163</v>
      </c>
      <c r="B125" s="3" t="str">
        <f>HYPERLINK("#'CRSPREP_PGC_ALL_1Y_AREA'!A1", "CRSPREP_PGC_ALL_1Y_AREA")</f>
        <v>CRSPREP_PGC_ALL_1Y_AREA</v>
      </c>
      <c r="D125" t="s">
        <v>165</v>
      </c>
      <c r="E125" t="s">
        <v>22</v>
      </c>
      <c r="F125" t="s">
        <v>10</v>
      </c>
    </row>
    <row r="126" spans="1:6" x14ac:dyDescent="0.35">
      <c r="A126" t="s">
        <v>163</v>
      </c>
      <c r="B126" s="3" t="str">
        <f>HYPERLINK("#'CRSPREP_PGR_ALL_1Y_AREA'!A1", "CRSPREP_PGR_ALL_1Y_AREA")</f>
        <v>CRSPREP_PGR_ALL_1Y_AREA</v>
      </c>
      <c r="D126" t="s">
        <v>166</v>
      </c>
      <c r="E126" t="s">
        <v>25</v>
      </c>
      <c r="F126" t="s">
        <v>10</v>
      </c>
    </row>
    <row r="127" spans="1:6" x14ac:dyDescent="0.35">
      <c r="A127" t="s">
        <v>163</v>
      </c>
      <c r="B127" s="3" t="str">
        <f>HYPERLINK("#'CRSPREP_UG_ALL_1Y_AREA_OCCF'!A1", "CRSPREP_UG_ALL_1Y_AREA_OCCF")</f>
        <v>CRSPREP_UG_ALL_1Y_AREA_OCCF</v>
      </c>
      <c r="D127" t="s">
        <v>167</v>
      </c>
      <c r="E127" t="s">
        <v>15</v>
      </c>
      <c r="F127" t="s">
        <v>10</v>
      </c>
    </row>
    <row r="128" spans="1:6" x14ac:dyDescent="0.35">
      <c r="A128" t="s">
        <v>163</v>
      </c>
      <c r="B128" s="3" t="str">
        <f>HYPERLINK("#'CRSPREP_PGC_ALL_1Y_AREA_OCCF'!A1", "CRSPREP_PGC_ALL_1Y_AREA_OCCF")</f>
        <v>CRSPREP_PGC_ALL_1Y_AREA_OCCF</v>
      </c>
      <c r="D128" t="s">
        <v>168</v>
      </c>
      <c r="E128" t="s">
        <v>22</v>
      </c>
      <c r="F128" t="s">
        <v>10</v>
      </c>
    </row>
    <row r="129" spans="1:6" x14ac:dyDescent="0.35">
      <c r="A129" t="s">
        <v>163</v>
      </c>
      <c r="B129" s="3" t="str">
        <f>HYPERLINK("#'CRSPREP_PGR_ALL_1Y_AREA_OCCF'!A1", "CRSPREP_PGR_ALL_1Y_AREA_OCCF")</f>
        <v>CRSPREP_PGR_ALL_1Y_AREA_OCCF</v>
      </c>
      <c r="D129" t="s">
        <v>169</v>
      </c>
      <c r="E129" t="s">
        <v>25</v>
      </c>
      <c r="F129" t="s">
        <v>10</v>
      </c>
    </row>
    <row r="130" spans="1:6" x14ac:dyDescent="0.35">
      <c r="A130" t="s">
        <v>163</v>
      </c>
      <c r="B130" s="3" t="str">
        <f>HYPERLINK("#'CRSPREP_UG_ALL_1Y'!A1", "CRSPREP_UG_ALL_1Y")</f>
        <v>CRSPREP_UG_ALL_1Y</v>
      </c>
      <c r="D130" t="s">
        <v>170</v>
      </c>
      <c r="E130" t="s">
        <v>15</v>
      </c>
      <c r="F130" t="s">
        <v>10</v>
      </c>
    </row>
    <row r="131" spans="1:6" x14ac:dyDescent="0.35">
      <c r="A131" t="s">
        <v>163</v>
      </c>
      <c r="B131" s="3" t="str">
        <f>HYPERLINK("#'CRSPREP_PGC_ALL_1Y'!A1", "CRSPREP_PGC_ALL_1Y")</f>
        <v>CRSPREP_PGC_ALL_1Y</v>
      </c>
      <c r="D131" t="s">
        <v>171</v>
      </c>
      <c r="E131" t="s">
        <v>22</v>
      </c>
      <c r="F131" t="s">
        <v>10</v>
      </c>
    </row>
    <row r="132" spans="1:6" x14ac:dyDescent="0.35">
      <c r="A132" t="s">
        <v>163</v>
      </c>
      <c r="B132" s="3" t="str">
        <f>HYPERLINK("#'CRSPREP_PGR_ALL_1Y'!A1", "CRSPREP_PGR_ALL_1Y")</f>
        <v>CRSPREP_PGR_ALL_1Y</v>
      </c>
      <c r="D132" t="s">
        <v>172</v>
      </c>
      <c r="E132" t="s">
        <v>25</v>
      </c>
      <c r="F132" t="s">
        <v>10</v>
      </c>
    </row>
    <row r="133" spans="1:6" x14ac:dyDescent="0.35">
      <c r="A133" t="s">
        <v>173</v>
      </c>
      <c r="B133" s="3" t="str">
        <f>HYPERLINK("#'FTS_UG_ALL_1Y_AREA_E315'!A1", "FTS_UG_ALL_1Y_AREA_E315")</f>
        <v>FTS_UG_ALL_1Y_AREA_E315</v>
      </c>
      <c r="D133" t="s">
        <v>174</v>
      </c>
      <c r="E133" t="s">
        <v>15</v>
      </c>
      <c r="F133" t="s">
        <v>10</v>
      </c>
    </row>
    <row r="134" spans="1:6" x14ac:dyDescent="0.35">
      <c r="A134" t="s">
        <v>173</v>
      </c>
      <c r="B134" s="3" t="str">
        <f>HYPERLINK("#'FTS_PGC_ALL_1Y_AREA_E315'!A1", "FTS_PGC_ALL_1Y_AREA_E315")</f>
        <v>FTS_PGC_ALL_1Y_AREA_E315</v>
      </c>
      <c r="D134" t="s">
        <v>175</v>
      </c>
      <c r="E134" t="s">
        <v>22</v>
      </c>
      <c r="F134" t="s">
        <v>10</v>
      </c>
    </row>
    <row r="135" spans="1:6" x14ac:dyDescent="0.35">
      <c r="A135" t="s">
        <v>173</v>
      </c>
      <c r="B135" s="3" t="str">
        <f>HYPERLINK("#'FTS_PGR_ALL_1Y_AREA_E315'!A1", "FTS_PGR_ALL_1Y_AREA_E315")</f>
        <v>FTS_PGR_ALL_1Y_AREA_E315</v>
      </c>
      <c r="D135" t="s">
        <v>176</v>
      </c>
      <c r="E135" t="s">
        <v>25</v>
      </c>
      <c r="F135" t="s">
        <v>10</v>
      </c>
    </row>
    <row r="136" spans="1:6" x14ac:dyDescent="0.35">
      <c r="A136" t="s">
        <v>173</v>
      </c>
      <c r="B136" s="3" t="str">
        <f>HYPERLINK("#'FTS_UG_ALL_1Y_DG'!A1", "FTS_UG_ALL_1Y_DG")</f>
        <v>FTS_UG_ALL_1Y_DG</v>
      </c>
      <c r="C136" t="s">
        <v>177</v>
      </c>
      <c r="D136" t="s">
        <v>178</v>
      </c>
      <c r="E136" t="s">
        <v>15</v>
      </c>
      <c r="F136" t="s">
        <v>10</v>
      </c>
    </row>
    <row r="137" spans="1:6" x14ac:dyDescent="0.35">
      <c r="A137" t="s">
        <v>173</v>
      </c>
      <c r="B137" s="3" t="str">
        <f>HYPERLINK("#'FTS_PGC_ALL_1Y_DG'!A1", "FTS_PGC_ALL_1Y_DG")</f>
        <v>FTS_PGC_ALL_1Y_DG</v>
      </c>
      <c r="C137" t="s">
        <v>177</v>
      </c>
      <c r="D137" t="s">
        <v>179</v>
      </c>
      <c r="E137" t="s">
        <v>22</v>
      </c>
      <c r="F137" t="s">
        <v>10</v>
      </c>
    </row>
    <row r="138" spans="1:6" x14ac:dyDescent="0.35">
      <c r="A138" t="s">
        <v>173</v>
      </c>
      <c r="B138" s="3" t="str">
        <f>HYPERLINK("#'FTS_PGR_ALL_1Y_DG'!A1", "FTS_PGR_ALL_1Y_DG")</f>
        <v>FTS_PGR_ALL_1Y_DG</v>
      </c>
      <c r="C138" t="s">
        <v>177</v>
      </c>
      <c r="D138" t="s">
        <v>180</v>
      </c>
      <c r="E138" t="s">
        <v>25</v>
      </c>
      <c r="F138" t="s">
        <v>10</v>
      </c>
    </row>
    <row r="139" spans="1:6" x14ac:dyDescent="0.35">
      <c r="A139" t="s">
        <v>173</v>
      </c>
      <c r="B139" s="3" t="str">
        <f>HYPERLINK("#'FTS_UG_ALL_2Y_CURCOUNTRY'!A1", "FTS_UG_ALL_2Y_CURCOUNTRY")</f>
        <v>FTS_UG_ALL_2Y_CURCOUNTRY</v>
      </c>
      <c r="D139" t="s">
        <v>181</v>
      </c>
      <c r="E139" t="s">
        <v>15</v>
      </c>
      <c r="F139" t="s">
        <v>10</v>
      </c>
    </row>
    <row r="140" spans="1:6" x14ac:dyDescent="0.35">
      <c r="A140" t="s">
        <v>173</v>
      </c>
      <c r="B140" s="3" t="str">
        <f>HYPERLINK("#'FTS_PGC_ALL_2Y_CURCOUNTRY'!A1", "FTS_PGC_ALL_2Y_CURCOUNTRY")</f>
        <v>FTS_PGC_ALL_2Y_CURCOUNTRY</v>
      </c>
      <c r="D140" t="s">
        <v>182</v>
      </c>
      <c r="E140" t="s">
        <v>22</v>
      </c>
      <c r="F140" t="s">
        <v>10</v>
      </c>
    </row>
    <row r="141" spans="1:6" x14ac:dyDescent="0.35">
      <c r="A141" t="s">
        <v>173</v>
      </c>
      <c r="B141" s="3" t="str">
        <f>HYPERLINK("#'FTS_PGR_ALL_2Y_CURCOUNTRY'!A1", "FTS_PGR_ALL_2Y_CURCOUNTRY")</f>
        <v>FTS_PGR_ALL_2Y_CURCOUNTRY</v>
      </c>
      <c r="D141" t="s">
        <v>183</v>
      </c>
      <c r="E141" t="s">
        <v>25</v>
      </c>
      <c r="F141" t="s">
        <v>10</v>
      </c>
    </row>
    <row r="142" spans="1:6" x14ac:dyDescent="0.35">
      <c r="A142" t="s">
        <v>173</v>
      </c>
      <c r="B142" s="3" t="str">
        <f>HYPERLINK("#'FTS_UG_ALL_1Y_COUNTRY_CI'!A1", "FTS_UG_ALL_1Y_COUNTRY_CI")</f>
        <v>FTS_UG_ALL_1Y_COUNTRY_CI</v>
      </c>
      <c r="C142" t="s">
        <v>43</v>
      </c>
      <c r="D142" t="s">
        <v>184</v>
      </c>
      <c r="E142" t="s">
        <v>15</v>
      </c>
      <c r="F142" t="s">
        <v>10</v>
      </c>
    </row>
    <row r="143" spans="1:6" x14ac:dyDescent="0.35">
      <c r="A143" t="s">
        <v>173</v>
      </c>
      <c r="B143" s="3" t="str">
        <f>HYPERLINK("#'FTS_PGC_ALL_1Y_COUNTRY_CI'!A1", "FTS_PGC_ALL_1Y_COUNTRY_CI")</f>
        <v>FTS_PGC_ALL_1Y_COUNTRY_CI</v>
      </c>
      <c r="C143" t="s">
        <v>185</v>
      </c>
      <c r="D143" t="s">
        <v>186</v>
      </c>
      <c r="E143" t="s">
        <v>22</v>
      </c>
      <c r="F143" t="s">
        <v>10</v>
      </c>
    </row>
    <row r="144" spans="1:6" x14ac:dyDescent="0.35">
      <c r="A144" t="s">
        <v>173</v>
      </c>
      <c r="B144" s="3" t="str">
        <f>HYPERLINK("#'FTS_PGR_ALL_1Y_COUNTRY_CI'!A1", "FTS_PGR_ALL_1Y_COUNTRY_CI")</f>
        <v>FTS_PGR_ALL_1Y_COUNTRY_CI</v>
      </c>
      <c r="C144" t="s">
        <v>47</v>
      </c>
      <c r="D144" t="s">
        <v>187</v>
      </c>
      <c r="E144" t="s">
        <v>25</v>
      </c>
      <c r="F144" t="s">
        <v>10</v>
      </c>
    </row>
    <row r="145" spans="1:6" x14ac:dyDescent="0.35">
      <c r="A145" t="s">
        <v>173</v>
      </c>
      <c r="B145" s="3" t="str">
        <f>HYPERLINK("#'FTS_UG_ALL_1Y_FURLEV_E942'!A1", "FTS_UG_ALL_1Y_FURLEV_E942")</f>
        <v>FTS_UG_ALL_1Y_FURLEV_E942</v>
      </c>
      <c r="C145" t="s">
        <v>188</v>
      </c>
      <c r="D145" t="s">
        <v>189</v>
      </c>
      <c r="E145" t="s">
        <v>15</v>
      </c>
      <c r="F145" t="s">
        <v>10</v>
      </c>
    </row>
    <row r="146" spans="1:6" x14ac:dyDescent="0.35">
      <c r="A146" t="s">
        <v>173</v>
      </c>
      <c r="B146" s="3" t="str">
        <f>HYPERLINK("#'FTS_ALL_ALL_1Y_FURLEV'!A1", "FTS_ALL_ALL_1Y_FURLEV")</f>
        <v>FTS_ALL_ALL_1Y_FURLEV</v>
      </c>
      <c r="D146" t="s">
        <v>190</v>
      </c>
      <c r="E146" t="s">
        <v>10</v>
      </c>
      <c r="F146" t="s">
        <v>10</v>
      </c>
    </row>
    <row r="147" spans="1:6" x14ac:dyDescent="0.35">
      <c r="A147" t="s">
        <v>173</v>
      </c>
      <c r="B147" s="3" t="str">
        <f>HYPERLINK("#'FTS_UG_ALL_1Y_FURFOE'!A1", "FTS_UG_ALL_1Y_FURFOE")</f>
        <v>FTS_UG_ALL_1Y_FURFOE</v>
      </c>
      <c r="C147" t="s">
        <v>191</v>
      </c>
      <c r="D147" t="s">
        <v>192</v>
      </c>
      <c r="E147" t="s">
        <v>15</v>
      </c>
      <c r="F147" t="s">
        <v>10</v>
      </c>
    </row>
    <row r="148" spans="1:6" x14ac:dyDescent="0.35">
      <c r="A148" t="s">
        <v>173</v>
      </c>
      <c r="B148" s="3" t="str">
        <f>HYPERLINK("#'FTS_PGC_ALL_1Y_FURFOE'!A1", "FTS_PGC_ALL_1Y_FURFOE")</f>
        <v>FTS_PGC_ALL_1Y_FURFOE</v>
      </c>
      <c r="C148" t="s">
        <v>191</v>
      </c>
      <c r="D148" t="s">
        <v>193</v>
      </c>
      <c r="E148" t="s">
        <v>22</v>
      </c>
      <c r="F148" t="s">
        <v>10</v>
      </c>
    </row>
    <row r="149" spans="1:6" x14ac:dyDescent="0.35">
      <c r="A149" t="s">
        <v>173</v>
      </c>
      <c r="B149" s="3" t="str">
        <f>HYPERLINK("#'FTS_PGR_ALL_1Y_FURFOE'!A1", "FTS_PGR_ALL_1Y_FURFOE")</f>
        <v>FTS_PGR_ALL_1Y_FURFOE</v>
      </c>
      <c r="D149" t="s">
        <v>194</v>
      </c>
      <c r="E149" t="s">
        <v>25</v>
      </c>
      <c r="F149" t="s">
        <v>10</v>
      </c>
    </row>
    <row r="150" spans="1:6" x14ac:dyDescent="0.35">
      <c r="A150" t="s">
        <v>173</v>
      </c>
      <c r="B150" s="3" t="str">
        <f>HYPERLINK("#'FTS_UG_ALL_1Y_BFOE_FURFOE'!A1", "FTS_UG_ALL_1Y_BFOE_FURFOE")</f>
        <v>FTS_UG_ALL_1Y_BFOE_FURFOE</v>
      </c>
      <c r="C150" t="s">
        <v>195</v>
      </c>
      <c r="D150" t="s">
        <v>196</v>
      </c>
      <c r="E150" t="s">
        <v>15</v>
      </c>
      <c r="F150" t="s">
        <v>10</v>
      </c>
    </row>
    <row r="151" spans="1:6" x14ac:dyDescent="0.35">
      <c r="A151" t="s">
        <v>173</v>
      </c>
      <c r="B151" s="3" t="str">
        <f>HYPERLINK("#'FTS_PGC_ALL_1Y_BFOE_FURFOE'!A1", "FTS_PGC_ALL_1Y_BFOE_FURFOE")</f>
        <v>FTS_PGC_ALL_1Y_BFOE_FURFOE</v>
      </c>
      <c r="D151" t="s">
        <v>197</v>
      </c>
      <c r="E151" t="s">
        <v>22</v>
      </c>
      <c r="F151" t="s">
        <v>10</v>
      </c>
    </row>
    <row r="152" spans="1:6" x14ac:dyDescent="0.35">
      <c r="A152" t="s">
        <v>173</v>
      </c>
      <c r="B152" s="3" t="str">
        <f>HYPERLINK("#'FTS_PGR_ALL_1Y_BFOE_FURFOE'!A1", "FTS_PGR_ALL_1Y_BFOE_FURFOE")</f>
        <v>FTS_PGR_ALL_1Y_BFOE_FURFOE</v>
      </c>
      <c r="D152" t="s">
        <v>198</v>
      </c>
      <c r="E152" t="s">
        <v>25</v>
      </c>
      <c r="F152" t="s">
        <v>10</v>
      </c>
    </row>
    <row r="153" spans="1:6" x14ac:dyDescent="0.35">
      <c r="A153" t="s">
        <v>173</v>
      </c>
      <c r="B153" s="3" t="str">
        <f>HYPERLINK("#'FTS_UG_ALL_16-YY_FTEMP'!A1", "FTS_UG_ALL_16-YY_FTEMP")</f>
        <v>FTS_UG_ALL_16-YY_FTEMP</v>
      </c>
      <c r="D153" t="s">
        <v>199</v>
      </c>
      <c r="E153" t="s">
        <v>15</v>
      </c>
      <c r="F153" t="s">
        <v>10</v>
      </c>
    </row>
    <row r="154" spans="1:6" x14ac:dyDescent="0.35">
      <c r="A154" t="s">
        <v>173</v>
      </c>
      <c r="B154" s="3" t="str">
        <f>HYPERLINK("#'FTS_PGC_ALL_16-YY_FTEMP'!A1", "FTS_PGC_ALL_16-YY_FTEMP")</f>
        <v>FTS_PGC_ALL_16-YY_FTEMP</v>
      </c>
      <c r="D154" t="s">
        <v>200</v>
      </c>
      <c r="E154" t="s">
        <v>22</v>
      </c>
      <c r="F154" t="s">
        <v>10</v>
      </c>
    </row>
    <row r="155" spans="1:6" x14ac:dyDescent="0.35">
      <c r="A155" t="s">
        <v>173</v>
      </c>
      <c r="B155" s="3" t="str">
        <f>HYPERLINK("#'FTS_PGR_ALL_16-YY_FTEMP'!A1", "FTS_PGR_ALL_16-YY_FTEMP")</f>
        <v>FTS_PGR_ALL_16-YY_FTEMP</v>
      </c>
      <c r="D155" t="s">
        <v>201</v>
      </c>
      <c r="E155" t="s">
        <v>25</v>
      </c>
      <c r="F155" t="s">
        <v>10</v>
      </c>
    </row>
    <row r="156" spans="1:6" x14ac:dyDescent="0.35">
      <c r="A156" t="s">
        <v>173</v>
      </c>
      <c r="B156" s="3" t="str">
        <f>HYPERLINK("#'FTS_UG_ALL_1Y_BFOE'!A1", "FTS_UG_ALL_1Y_BFOE")</f>
        <v>FTS_UG_ALL_1Y_BFOE</v>
      </c>
      <c r="C156" t="s">
        <v>202</v>
      </c>
      <c r="D156" t="s">
        <v>203</v>
      </c>
      <c r="E156" t="s">
        <v>15</v>
      </c>
      <c r="F156" t="s">
        <v>10</v>
      </c>
    </row>
    <row r="157" spans="1:6" x14ac:dyDescent="0.35">
      <c r="A157" t="s">
        <v>173</v>
      </c>
      <c r="B157" s="3" t="str">
        <f>HYPERLINK("#'FTS_PGC_ALL_1Y_BFOE'!A1", "FTS_PGC_ALL_1Y_BFOE")</f>
        <v>FTS_PGC_ALL_1Y_BFOE</v>
      </c>
      <c r="C157" t="s">
        <v>204</v>
      </c>
      <c r="D157" t="s">
        <v>205</v>
      </c>
      <c r="E157" t="s">
        <v>22</v>
      </c>
      <c r="F157" t="s">
        <v>10</v>
      </c>
    </row>
    <row r="158" spans="1:6" x14ac:dyDescent="0.35">
      <c r="A158" t="s">
        <v>173</v>
      </c>
      <c r="B158" s="3" t="str">
        <f>HYPERLINK("#'FTS_PGR_ALL_1Y_BFOE'!A1", "FTS_PGR_ALL_1Y_BFOE")</f>
        <v>FTS_PGR_ALL_1Y_BFOE</v>
      </c>
      <c r="D158" t="s">
        <v>206</v>
      </c>
      <c r="E158" t="s">
        <v>25</v>
      </c>
      <c r="F158" t="s">
        <v>10</v>
      </c>
    </row>
    <row r="159" spans="1:6" x14ac:dyDescent="0.35">
      <c r="A159" t="s">
        <v>207</v>
      </c>
      <c r="B159" s="3" t="str">
        <f>HYPERLINK("#'SAT_UG_ALL_2Y_DG'!A1", "SAT_UG_ALL_2Y_DG")</f>
        <v>SAT_UG_ALL_2Y_DG</v>
      </c>
      <c r="C159" t="s">
        <v>208</v>
      </c>
      <c r="D159" t="s">
        <v>209</v>
      </c>
      <c r="E159" t="s">
        <v>15</v>
      </c>
      <c r="F159" t="s">
        <v>10</v>
      </c>
    </row>
    <row r="160" spans="1:6" x14ac:dyDescent="0.35">
      <c r="A160" t="s">
        <v>207</v>
      </c>
      <c r="B160" s="3" t="str">
        <f>HYPERLINK("#'SAT_PGC_ALL_2Y_DG'!A1", "SAT_PGC_ALL_2Y_DG")</f>
        <v>SAT_PGC_ALL_2Y_DG</v>
      </c>
      <c r="C160" t="s">
        <v>208</v>
      </c>
      <c r="D160" t="s">
        <v>210</v>
      </c>
      <c r="E160" t="s">
        <v>22</v>
      </c>
      <c r="F160" t="s">
        <v>10</v>
      </c>
    </row>
    <row r="161" spans="1:6" x14ac:dyDescent="0.35">
      <c r="A161" t="s">
        <v>207</v>
      </c>
      <c r="B161" s="3" t="str">
        <f>HYPERLINK("#'SAT_PGR_ALL_2Y_DG'!A1", "SAT_PGR_ALL_2Y_DG")</f>
        <v>SAT_PGR_ALL_2Y_DG</v>
      </c>
      <c r="C161" t="s">
        <v>211</v>
      </c>
      <c r="D161" t="s">
        <v>212</v>
      </c>
      <c r="E161" t="s">
        <v>25</v>
      </c>
      <c r="F161" t="s">
        <v>10</v>
      </c>
    </row>
    <row r="162" spans="1:6" x14ac:dyDescent="0.35">
      <c r="A162" t="s">
        <v>207</v>
      </c>
      <c r="B162" s="3" t="str">
        <f>HYPERLINK("#'SAT_UG_ALL_2Y_AREA'!A1", "SAT_UG_ALL_2Y_AREA")</f>
        <v>SAT_UG_ALL_2Y_AREA</v>
      </c>
      <c r="D162" t="s">
        <v>213</v>
      </c>
      <c r="E162" t="s">
        <v>15</v>
      </c>
      <c r="F162" t="s">
        <v>10</v>
      </c>
    </row>
    <row r="163" spans="1:6" x14ac:dyDescent="0.35">
      <c r="A163" t="s">
        <v>207</v>
      </c>
      <c r="B163" s="3" t="str">
        <f>HYPERLINK("#'SAT_PGC_ALL_2Y_AREA'!A1", "SAT_PGC_ALL_2Y_AREA")</f>
        <v>SAT_PGC_ALL_2Y_AREA</v>
      </c>
      <c r="D163" t="s">
        <v>214</v>
      </c>
      <c r="E163" t="s">
        <v>22</v>
      </c>
      <c r="F163" t="s">
        <v>10</v>
      </c>
    </row>
    <row r="164" spans="1:6" x14ac:dyDescent="0.35">
      <c r="A164" t="s">
        <v>207</v>
      </c>
      <c r="B164" s="3" t="str">
        <f>HYPERLINK("#'SAT_PGR_ALL_2Y_AREA'!A1", "SAT_PGR_ALL_2Y_AREA")</f>
        <v>SAT_PGR_ALL_2Y_AREA</v>
      </c>
      <c r="D164" t="s">
        <v>215</v>
      </c>
      <c r="E164" t="s">
        <v>25</v>
      </c>
      <c r="F164" t="s">
        <v>10</v>
      </c>
    </row>
    <row r="165" spans="1:6" x14ac:dyDescent="0.35">
      <c r="A165" t="s">
        <v>207</v>
      </c>
      <c r="B165" s="3" t="str">
        <f>HYPERLINK("#'SAT_UG_UNI_2Y_AREA'!A1", "SAT_UG_UNI_2Y_AREA")</f>
        <v>SAT_UG_UNI_2Y_AREA</v>
      </c>
      <c r="D165" t="s">
        <v>216</v>
      </c>
      <c r="E165" t="s">
        <v>15</v>
      </c>
      <c r="F165" t="s">
        <v>16</v>
      </c>
    </row>
    <row r="166" spans="1:6" x14ac:dyDescent="0.35">
      <c r="A166" t="s">
        <v>207</v>
      </c>
      <c r="B166" s="3" t="str">
        <f>HYPERLINK("#'SAT_UG_NUHEI_2Y_AREA'!A1", "SAT_UG_NUHEI_2Y_AREA")</f>
        <v>SAT_UG_NUHEI_2Y_AREA</v>
      </c>
      <c r="D166" t="s">
        <v>217</v>
      </c>
      <c r="E166" t="s">
        <v>15</v>
      </c>
      <c r="F166" t="s">
        <v>18</v>
      </c>
    </row>
    <row r="167" spans="1:6" x14ac:dyDescent="0.35">
      <c r="A167" t="s">
        <v>218</v>
      </c>
      <c r="B167" s="3" t="str">
        <f>HYPERLINK("#'SUMMARY_ALL_ALL_1Y'!A1", "SUMMARY_ALL_ALL_1Y")</f>
        <v>SUMMARY_ALL_ALL_1Y</v>
      </c>
      <c r="D167" t="s">
        <v>219</v>
      </c>
      <c r="E167" t="s">
        <v>10</v>
      </c>
      <c r="F167" t="s">
        <v>10</v>
      </c>
    </row>
    <row r="168" spans="1:6" x14ac:dyDescent="0.35">
      <c r="A168" t="s">
        <v>218</v>
      </c>
      <c r="B168" s="3" t="str">
        <f>HYPERLINK("#'SUMMARY_ALL_ALL_1Y_1P'!A1", "SUMMARY_ALL_ALL_1Y_1P")</f>
        <v>SUMMARY_ALL_ALL_1Y_1P</v>
      </c>
      <c r="D168" t="s">
        <v>220</v>
      </c>
      <c r="E168" t="s">
        <v>10</v>
      </c>
      <c r="F168" t="s">
        <v>10</v>
      </c>
    </row>
    <row r="169" spans="1:6" x14ac:dyDescent="0.35">
      <c r="A169" t="s">
        <v>218</v>
      </c>
      <c r="B169" s="3" t="str">
        <f>HYPERLINK("#'SUMMARY_ALL_ALL_1Y_2P'!A1", "SUMMARY_ALL_ALL_1Y_2P")</f>
        <v>SUMMARY_ALL_ALL_1Y_2P</v>
      </c>
      <c r="D169" t="s">
        <v>221</v>
      </c>
      <c r="E169" t="s">
        <v>10</v>
      </c>
      <c r="F169" t="s">
        <v>10</v>
      </c>
    </row>
    <row r="170" spans="1:6" x14ac:dyDescent="0.35">
      <c r="A170" t="s">
        <v>218</v>
      </c>
      <c r="B170" s="3" t="str">
        <f>HYPERLINK("#'SUMMARY_ALL_ALL_1Y_3P'!A1", "SUMMARY_ALL_ALL_1Y_3P")</f>
        <v>SUMMARY_ALL_ALL_1Y_3P</v>
      </c>
      <c r="D170" t="s">
        <v>222</v>
      </c>
      <c r="E170" t="s">
        <v>10</v>
      </c>
      <c r="F170" t="s">
        <v>10</v>
      </c>
    </row>
    <row r="171" spans="1:6" x14ac:dyDescent="0.35">
      <c r="A171" t="s">
        <v>223</v>
      </c>
      <c r="B171" s="3" t="str">
        <f>HYPERLINK("#'RR_ALL_UNI_1Y_INST'!A1", "RR_ALL_UNI_1Y_INST")</f>
        <v>RR_ALL_UNI_1Y_INST</v>
      </c>
      <c r="D171" t="s">
        <v>224</v>
      </c>
      <c r="E171" t="s">
        <v>10</v>
      </c>
      <c r="F171" t="s">
        <v>16</v>
      </c>
    </row>
    <row r="172" spans="1:6" x14ac:dyDescent="0.35">
      <c r="A172" t="s">
        <v>223</v>
      </c>
      <c r="B172" s="3" t="str">
        <f>HYPERLINK("#'RR_ALL_NUHEI_1Y_INST'!A1", "RR_ALL_NUHEI_1Y_INST")</f>
        <v>RR_ALL_NUHEI_1Y_INST</v>
      </c>
      <c r="D172" t="s">
        <v>225</v>
      </c>
      <c r="E172" t="s">
        <v>10</v>
      </c>
      <c r="F172" t="s">
        <v>18</v>
      </c>
    </row>
    <row r="173" spans="1:6" x14ac:dyDescent="0.35">
      <c r="A173" t="s">
        <v>223</v>
      </c>
      <c r="B173" s="3" t="str">
        <f>HYPERLINK("#'RR_UG_ALL_1Y'!A1", "RR_UG_ALL_1Y")</f>
        <v>RR_UG_ALL_1Y</v>
      </c>
      <c r="D173" t="s">
        <v>226</v>
      </c>
      <c r="E173" t="s">
        <v>15</v>
      </c>
      <c r="F173" t="s">
        <v>10</v>
      </c>
    </row>
    <row r="174" spans="1:6" x14ac:dyDescent="0.35">
      <c r="A174" t="s">
        <v>223</v>
      </c>
      <c r="B174" s="3" t="str">
        <f>HYPERLINK("#'RR_PGC_ALL_1Y'!A1", "RR_PGC_ALL_1Y")</f>
        <v>RR_PGC_ALL_1Y</v>
      </c>
      <c r="D174" t="s">
        <v>227</v>
      </c>
      <c r="E174" t="s">
        <v>22</v>
      </c>
      <c r="F174" t="s">
        <v>10</v>
      </c>
    </row>
    <row r="175" spans="1:6" x14ac:dyDescent="0.35">
      <c r="A175" t="s">
        <v>223</v>
      </c>
      <c r="B175" s="3" t="str">
        <f>HYPERLINK("#'RR_PGR_ALL_1Y'!A1", "RR_PGR_ALL_1Y")</f>
        <v>RR_PGR_ALL_1Y</v>
      </c>
      <c r="D175" t="s">
        <v>228</v>
      </c>
      <c r="E175" t="s">
        <v>25</v>
      </c>
      <c r="F175" t="s">
        <v>10</v>
      </c>
    </row>
    <row r="176" spans="1:6" x14ac:dyDescent="0.35">
      <c r="A176" t="s">
        <v>223</v>
      </c>
      <c r="B176" s="3" t="str">
        <f>HYPERLINK("#'CHAR_ALL_ALL_1Y_INT_TYPE'!A1", "CHAR_ALL_ALL_1Y_INT_TYPE")</f>
        <v>CHAR_ALL_ALL_1Y_INT_TYPE</v>
      </c>
      <c r="C176" t="s">
        <v>229</v>
      </c>
      <c r="D176" t="s">
        <v>230</v>
      </c>
      <c r="E176" t="s">
        <v>10</v>
      </c>
      <c r="F176" t="s">
        <v>10</v>
      </c>
    </row>
    <row r="177" spans="1:6" x14ac:dyDescent="0.35">
      <c r="A177" t="s">
        <v>223</v>
      </c>
      <c r="B177" s="3" t="str">
        <f>HYPERLINK("#'CHAR_UG_ALL_1Y_INT_TYPE'!A1", "CHAR_UG_ALL_1Y_INT_TYPE")</f>
        <v>CHAR_UG_ALL_1Y_INT_TYPE</v>
      </c>
      <c r="C177" t="s">
        <v>231</v>
      </c>
      <c r="D177" t="s">
        <v>232</v>
      </c>
      <c r="E177" t="s">
        <v>15</v>
      </c>
      <c r="F177" t="s">
        <v>10</v>
      </c>
    </row>
    <row r="178" spans="1:6" x14ac:dyDescent="0.35">
      <c r="A178" t="s">
        <v>223</v>
      </c>
      <c r="B178" s="3" t="str">
        <f>HYPERLINK("#'CHAR_PGC_ALL_1Y_INT_TYPE'!A1", "CHAR_PGC_ALL_1Y_INT_TYPE")</f>
        <v>CHAR_PGC_ALL_1Y_INT_TYPE</v>
      </c>
      <c r="C178" t="s">
        <v>231</v>
      </c>
      <c r="D178" t="s">
        <v>233</v>
      </c>
      <c r="E178" t="s">
        <v>22</v>
      </c>
      <c r="F178" t="s">
        <v>10</v>
      </c>
    </row>
    <row r="179" spans="1:6" x14ac:dyDescent="0.35">
      <c r="A179" t="s">
        <v>223</v>
      </c>
      <c r="B179" s="3" t="str">
        <f>HYPERLINK("#'CHAR_PGR_ALL_1Y_INT_TYPE'!A1", "CHAR_PGR_ALL_1Y_INT_TYPE")</f>
        <v>CHAR_PGR_ALL_1Y_INT_TYPE</v>
      </c>
      <c r="C179" t="s">
        <v>231</v>
      </c>
      <c r="D179" t="s">
        <v>234</v>
      </c>
      <c r="E179" t="s">
        <v>25</v>
      </c>
      <c r="F179" t="s">
        <v>10</v>
      </c>
    </row>
    <row r="180" spans="1:6" x14ac:dyDescent="0.35">
      <c r="A180" t="s">
        <v>223</v>
      </c>
      <c r="B180" s="3" t="str">
        <f>HYPERLINK("#'CHAR_ALL_ALL_1Y_COUNTRY_AREA'!A1", "CHAR_ALL_ALL_1Y_COUNTRY_AREA")</f>
        <v>CHAR_ALL_ALL_1Y_COUNTRY_AREA</v>
      </c>
      <c r="C180" t="s">
        <v>235</v>
      </c>
      <c r="D180" t="s">
        <v>236</v>
      </c>
      <c r="E180" t="s">
        <v>10</v>
      </c>
      <c r="F180" t="s">
        <v>10</v>
      </c>
    </row>
    <row r="181" spans="1:6" x14ac:dyDescent="0.35">
      <c r="A181" t="s">
        <v>223</v>
      </c>
      <c r="B181" s="3" t="str">
        <f>HYPERLINK("#'CHAR_UG_ALL_1Y_COUNTRY_AREA'!A1", "CHAR_UG_ALL_1Y_COUNTRY_AREA")</f>
        <v>CHAR_UG_ALL_1Y_COUNTRY_AREA</v>
      </c>
      <c r="C181" t="s">
        <v>237</v>
      </c>
      <c r="D181" t="s">
        <v>238</v>
      </c>
      <c r="E181" t="s">
        <v>15</v>
      </c>
      <c r="F181" t="s">
        <v>10</v>
      </c>
    </row>
    <row r="182" spans="1:6" x14ac:dyDescent="0.35">
      <c r="A182" t="s">
        <v>223</v>
      </c>
      <c r="B182" s="3" t="str">
        <f>HYPERLINK("#'CHAR_PGC_ALL_1Y_COUNTRY_AREA'!A1", "CHAR_PGC_ALL_1Y_COUNTRY_AREA")</f>
        <v>CHAR_PGC_ALL_1Y_COUNTRY_AREA</v>
      </c>
      <c r="C182" t="s">
        <v>239</v>
      </c>
      <c r="D182" t="s">
        <v>240</v>
      </c>
      <c r="E182" t="s">
        <v>22</v>
      </c>
      <c r="F182" t="s">
        <v>10</v>
      </c>
    </row>
    <row r="183" spans="1:6" x14ac:dyDescent="0.35">
      <c r="A183" t="s">
        <v>223</v>
      </c>
      <c r="B183" s="3" t="str">
        <f>HYPERLINK("#'CHAR_PGR_ALL_1Y_COUNTRY_AREA'!A1", "CHAR_PGR_ALL_1Y_COUNTRY_AREA")</f>
        <v>CHAR_PGR_ALL_1Y_COUNTRY_AREA</v>
      </c>
      <c r="C183" t="s">
        <v>235</v>
      </c>
      <c r="D183" t="s">
        <v>241</v>
      </c>
      <c r="E183" t="s">
        <v>25</v>
      </c>
      <c r="F183" t="s">
        <v>10</v>
      </c>
    </row>
  </sheetData>
  <autoFilter ref="A3:F3" xr:uid="{00000000-0009-0000-0000-000000000000}"/>
  <pageMargins left="0.7" right="0.7" top="0.75" bottom="0.75" header="0.3" footer="0.3"/>
  <pageSetup paperSize="9"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47"/>
  <sheetViews>
    <sheetView workbookViewId="0"/>
  </sheetViews>
  <sheetFormatPr defaultColWidth="10.90625" defaultRowHeight="14.5" x14ac:dyDescent="0.35"/>
  <cols>
    <col min="1" max="2" width="28.7265625" customWidth="1"/>
    <col min="3" max="7" width="20.7265625" customWidth="1"/>
  </cols>
  <sheetData>
    <row r="1" spans="1:7" x14ac:dyDescent="0.35">
      <c r="A1" s="4" t="s">
        <v>9</v>
      </c>
    </row>
    <row r="2" spans="1:7" x14ac:dyDescent="0.35">
      <c r="A2" s="3" t="str">
        <f>HYPERLINK("#'INDEX'!A1", "Back to INDEX")</f>
        <v>Back to INDEX</v>
      </c>
    </row>
    <row r="3" spans="1:7" x14ac:dyDescent="0.35">
      <c r="A3" s="7" t="s">
        <v>242</v>
      </c>
      <c r="B3" s="7" t="s">
        <v>242</v>
      </c>
      <c r="C3" s="7" t="s">
        <v>242</v>
      </c>
      <c r="D3" s="7" t="s">
        <v>242</v>
      </c>
      <c r="E3" s="7" t="s">
        <v>242</v>
      </c>
      <c r="F3" s="7" t="s">
        <v>242</v>
      </c>
      <c r="G3" s="7" t="s">
        <v>242</v>
      </c>
    </row>
    <row r="4" spans="1:7" ht="29" x14ac:dyDescent="0.35">
      <c r="A4" s="2" t="s">
        <v>242</v>
      </c>
      <c r="B4" s="2" t="s">
        <v>242</v>
      </c>
      <c r="C4" s="2" t="s">
        <v>243</v>
      </c>
      <c r="D4" s="2" t="s">
        <v>244</v>
      </c>
      <c r="E4" s="2" t="s">
        <v>245</v>
      </c>
      <c r="F4" s="2" t="s">
        <v>246</v>
      </c>
      <c r="G4" s="2" t="s">
        <v>247</v>
      </c>
    </row>
    <row r="5" spans="1:7" x14ac:dyDescent="0.35">
      <c r="A5" s="8" t="s">
        <v>248</v>
      </c>
      <c r="B5" t="s">
        <v>249</v>
      </c>
      <c r="C5" t="s">
        <v>250</v>
      </c>
      <c r="D5" t="s">
        <v>251</v>
      </c>
      <c r="E5" t="s">
        <v>252</v>
      </c>
      <c r="F5" t="s">
        <v>253</v>
      </c>
      <c r="G5" t="s">
        <v>254</v>
      </c>
    </row>
    <row r="6" spans="1:7" x14ac:dyDescent="0.35">
      <c r="A6" s="8" t="s">
        <v>248</v>
      </c>
      <c r="B6" t="s">
        <v>255</v>
      </c>
      <c r="C6" t="s">
        <v>256</v>
      </c>
      <c r="D6" t="s">
        <v>257</v>
      </c>
      <c r="E6" t="s">
        <v>258</v>
      </c>
      <c r="F6" t="s">
        <v>259</v>
      </c>
      <c r="G6" t="s">
        <v>260</v>
      </c>
    </row>
    <row r="7" spans="1:7" x14ac:dyDescent="0.35">
      <c r="A7" s="8" t="s">
        <v>248</v>
      </c>
      <c r="B7" t="s">
        <v>261</v>
      </c>
      <c r="C7" t="s">
        <v>262</v>
      </c>
      <c r="D7" t="s">
        <v>263</v>
      </c>
      <c r="E7" t="s">
        <v>264</v>
      </c>
      <c r="F7" t="s">
        <v>265</v>
      </c>
      <c r="G7" t="s">
        <v>266</v>
      </c>
    </row>
    <row r="8" spans="1:7" x14ac:dyDescent="0.35">
      <c r="A8" s="8" t="s">
        <v>267</v>
      </c>
      <c r="B8" t="s">
        <v>249</v>
      </c>
      <c r="C8" t="s">
        <v>268</v>
      </c>
      <c r="D8" t="s">
        <v>269</v>
      </c>
      <c r="E8" t="s">
        <v>270</v>
      </c>
      <c r="F8" t="s">
        <v>271</v>
      </c>
      <c r="G8" t="s">
        <v>272</v>
      </c>
    </row>
    <row r="9" spans="1:7" x14ac:dyDescent="0.35">
      <c r="A9" s="8" t="s">
        <v>267</v>
      </c>
      <c r="B9" t="s">
        <v>255</v>
      </c>
      <c r="C9" t="s">
        <v>273</v>
      </c>
      <c r="D9" t="s">
        <v>274</v>
      </c>
      <c r="E9" t="s">
        <v>275</v>
      </c>
      <c r="F9" t="s">
        <v>276</v>
      </c>
      <c r="G9" t="s">
        <v>277</v>
      </c>
    </row>
    <row r="10" spans="1:7" x14ac:dyDescent="0.35">
      <c r="A10" s="8" t="s">
        <v>267</v>
      </c>
      <c r="B10" t="s">
        <v>261</v>
      </c>
      <c r="C10" t="s">
        <v>278</v>
      </c>
      <c r="D10" t="s">
        <v>279</v>
      </c>
      <c r="E10" t="s">
        <v>257</v>
      </c>
      <c r="F10" t="s">
        <v>271</v>
      </c>
      <c r="G10" t="s">
        <v>280</v>
      </c>
    </row>
    <row r="11" spans="1:7" x14ac:dyDescent="0.35">
      <c r="A11" s="8" t="s">
        <v>281</v>
      </c>
      <c r="B11" t="s">
        <v>249</v>
      </c>
      <c r="C11" t="s">
        <v>282</v>
      </c>
      <c r="D11" t="s">
        <v>269</v>
      </c>
      <c r="E11" t="s">
        <v>283</v>
      </c>
      <c r="F11" t="s">
        <v>271</v>
      </c>
      <c r="G11" t="s">
        <v>284</v>
      </c>
    </row>
    <row r="12" spans="1:7" x14ac:dyDescent="0.35">
      <c r="A12" s="8" t="s">
        <v>281</v>
      </c>
      <c r="B12" t="s">
        <v>255</v>
      </c>
      <c r="C12" t="s">
        <v>285</v>
      </c>
      <c r="D12" t="s">
        <v>286</v>
      </c>
      <c r="E12" t="s">
        <v>287</v>
      </c>
      <c r="F12" t="s">
        <v>288</v>
      </c>
      <c r="G12" t="s">
        <v>289</v>
      </c>
    </row>
    <row r="13" spans="1:7" x14ac:dyDescent="0.35">
      <c r="A13" s="8" t="s">
        <v>281</v>
      </c>
      <c r="B13" t="s">
        <v>261</v>
      </c>
      <c r="C13" t="s">
        <v>290</v>
      </c>
      <c r="D13" t="s">
        <v>291</v>
      </c>
      <c r="E13" t="s">
        <v>283</v>
      </c>
      <c r="F13" t="s">
        <v>271</v>
      </c>
      <c r="G13" t="s">
        <v>292</v>
      </c>
    </row>
    <row r="14" spans="1:7" x14ac:dyDescent="0.35">
      <c r="A14" s="8" t="s">
        <v>293</v>
      </c>
      <c r="B14" t="s">
        <v>249</v>
      </c>
      <c r="C14" t="s">
        <v>273</v>
      </c>
      <c r="D14" t="s">
        <v>294</v>
      </c>
      <c r="E14" t="s">
        <v>295</v>
      </c>
      <c r="F14" t="s">
        <v>271</v>
      </c>
      <c r="G14" t="s">
        <v>296</v>
      </c>
    </row>
    <row r="15" spans="1:7" x14ac:dyDescent="0.35">
      <c r="A15" s="8" t="s">
        <v>293</v>
      </c>
      <c r="B15" t="s">
        <v>255</v>
      </c>
      <c r="C15" t="s">
        <v>297</v>
      </c>
      <c r="D15" t="s">
        <v>298</v>
      </c>
      <c r="E15" t="s">
        <v>299</v>
      </c>
      <c r="F15" t="s">
        <v>300</v>
      </c>
      <c r="G15" t="s">
        <v>301</v>
      </c>
    </row>
    <row r="16" spans="1:7" x14ac:dyDescent="0.35">
      <c r="A16" s="8" t="s">
        <v>293</v>
      </c>
      <c r="B16" t="s">
        <v>261</v>
      </c>
      <c r="C16" t="s">
        <v>302</v>
      </c>
      <c r="D16" t="s">
        <v>303</v>
      </c>
      <c r="E16" t="s">
        <v>304</v>
      </c>
      <c r="F16" t="s">
        <v>305</v>
      </c>
      <c r="G16" t="s">
        <v>306</v>
      </c>
    </row>
    <row r="17" spans="1:7" x14ac:dyDescent="0.35">
      <c r="A17" s="8" t="s">
        <v>307</v>
      </c>
      <c r="B17" t="s">
        <v>249</v>
      </c>
      <c r="C17" t="s">
        <v>308</v>
      </c>
      <c r="D17" t="s">
        <v>309</v>
      </c>
      <c r="E17" t="s">
        <v>310</v>
      </c>
      <c r="F17" t="s">
        <v>311</v>
      </c>
      <c r="G17" t="s">
        <v>312</v>
      </c>
    </row>
    <row r="18" spans="1:7" x14ac:dyDescent="0.35">
      <c r="A18" s="8" t="s">
        <v>307</v>
      </c>
      <c r="B18" t="s">
        <v>255</v>
      </c>
      <c r="C18" t="s">
        <v>313</v>
      </c>
      <c r="D18" t="s">
        <v>313</v>
      </c>
      <c r="E18" t="s">
        <v>313</v>
      </c>
      <c r="F18" t="s">
        <v>313</v>
      </c>
      <c r="G18" t="s">
        <v>313</v>
      </c>
    </row>
    <row r="19" spans="1:7" x14ac:dyDescent="0.35">
      <c r="A19" s="8" t="s">
        <v>307</v>
      </c>
      <c r="B19" t="s">
        <v>261</v>
      </c>
      <c r="C19" t="s">
        <v>308</v>
      </c>
      <c r="D19" t="s">
        <v>309</v>
      </c>
      <c r="E19" t="s">
        <v>314</v>
      </c>
      <c r="F19" t="s">
        <v>311</v>
      </c>
      <c r="G19" t="s">
        <v>315</v>
      </c>
    </row>
    <row r="20" spans="1:7" x14ac:dyDescent="0.35">
      <c r="A20" s="8" t="s">
        <v>316</v>
      </c>
      <c r="B20" t="s">
        <v>249</v>
      </c>
      <c r="C20" t="s">
        <v>317</v>
      </c>
      <c r="D20" t="s">
        <v>318</v>
      </c>
      <c r="E20" t="s">
        <v>319</v>
      </c>
      <c r="F20" t="s">
        <v>320</v>
      </c>
      <c r="G20" t="s">
        <v>321</v>
      </c>
    </row>
    <row r="21" spans="1:7" x14ac:dyDescent="0.35">
      <c r="A21" s="8" t="s">
        <v>316</v>
      </c>
      <c r="B21" t="s">
        <v>255</v>
      </c>
      <c r="C21" t="s">
        <v>313</v>
      </c>
      <c r="D21" t="s">
        <v>313</v>
      </c>
      <c r="E21" t="s">
        <v>313</v>
      </c>
      <c r="F21" t="s">
        <v>242</v>
      </c>
      <c r="G21" t="s">
        <v>313</v>
      </c>
    </row>
    <row r="22" spans="1:7" x14ac:dyDescent="0.35">
      <c r="A22" s="8" t="s">
        <v>316</v>
      </c>
      <c r="B22" t="s">
        <v>261</v>
      </c>
      <c r="C22" t="s">
        <v>317</v>
      </c>
      <c r="D22" t="s">
        <v>322</v>
      </c>
      <c r="E22" t="s">
        <v>323</v>
      </c>
      <c r="F22" t="s">
        <v>320</v>
      </c>
      <c r="G22" t="s">
        <v>321</v>
      </c>
    </row>
    <row r="24" spans="1:7" x14ac:dyDescent="0.35">
      <c r="A24" t="s">
        <v>324</v>
      </c>
    </row>
    <row r="25" spans="1:7" x14ac:dyDescent="0.35">
      <c r="A25" t="s">
        <v>325</v>
      </c>
    </row>
    <row r="26" spans="1:7" x14ac:dyDescent="0.35">
      <c r="A26" t="s">
        <v>326</v>
      </c>
    </row>
    <row r="27" spans="1:7" x14ac:dyDescent="0.35">
      <c r="A27" t="s">
        <v>327</v>
      </c>
    </row>
    <row r="28" spans="1:7" x14ac:dyDescent="0.35">
      <c r="A28" t="s">
        <v>328</v>
      </c>
    </row>
    <row r="29" spans="1:7" x14ac:dyDescent="0.35">
      <c r="A29" t="s">
        <v>329</v>
      </c>
    </row>
    <row r="30" spans="1:7" x14ac:dyDescent="0.35">
      <c r="A30" t="s">
        <v>330</v>
      </c>
    </row>
    <row r="31" spans="1:7" x14ac:dyDescent="0.35">
      <c r="A31" t="s">
        <v>331</v>
      </c>
    </row>
    <row r="32" spans="1:7" x14ac:dyDescent="0.35">
      <c r="A32" t="s">
        <v>242</v>
      </c>
    </row>
    <row r="33" spans="1:1" x14ac:dyDescent="0.35">
      <c r="A33" t="s">
        <v>332</v>
      </c>
    </row>
    <row r="34" spans="1:1" x14ac:dyDescent="0.35">
      <c r="A34" t="s">
        <v>333</v>
      </c>
    </row>
    <row r="35" spans="1:1" x14ac:dyDescent="0.35">
      <c r="A35" t="s">
        <v>334</v>
      </c>
    </row>
    <row r="36" spans="1:1" x14ac:dyDescent="0.35">
      <c r="A36" t="s">
        <v>335</v>
      </c>
    </row>
    <row r="37" spans="1:1" x14ac:dyDescent="0.35">
      <c r="A37" t="s">
        <v>336</v>
      </c>
    </row>
    <row r="38" spans="1:1" x14ac:dyDescent="0.35">
      <c r="A38" t="s">
        <v>337</v>
      </c>
    </row>
    <row r="39" spans="1:1" x14ac:dyDescent="0.35">
      <c r="A39" t="s">
        <v>242</v>
      </c>
    </row>
    <row r="40" spans="1:1" x14ac:dyDescent="0.35">
      <c r="A40" t="s">
        <v>338</v>
      </c>
    </row>
    <row r="41" spans="1:1" x14ac:dyDescent="0.35">
      <c r="A41" t="s">
        <v>339</v>
      </c>
    </row>
    <row r="42" spans="1:1" x14ac:dyDescent="0.35">
      <c r="A42" t="s">
        <v>340</v>
      </c>
    </row>
    <row r="43" spans="1:1" x14ac:dyDescent="0.35">
      <c r="A43" t="s">
        <v>341</v>
      </c>
    </row>
    <row r="44" spans="1:1" x14ac:dyDescent="0.35">
      <c r="A44" t="s">
        <v>242</v>
      </c>
    </row>
    <row r="45" spans="1:1" x14ac:dyDescent="0.35">
      <c r="A45" t="s">
        <v>342</v>
      </c>
    </row>
    <row r="46" spans="1:1" x14ac:dyDescent="0.35">
      <c r="A46" t="s">
        <v>343</v>
      </c>
    </row>
    <row r="47" spans="1:1" x14ac:dyDescent="0.35">
      <c r="A47" t="s">
        <v>344</v>
      </c>
    </row>
  </sheetData>
  <mergeCells count="7">
    <mergeCell ref="A3:G3"/>
    <mergeCell ref="A11:A13"/>
    <mergeCell ref="A14:A16"/>
    <mergeCell ref="A17:A19"/>
    <mergeCell ref="A20:A22"/>
    <mergeCell ref="A5:A7"/>
    <mergeCell ref="A8:A10"/>
  </mergeCells>
  <pageMargins left="0.7" right="0.7" top="0.75" bottom="0.75" header="0.3" footer="0.3"/>
  <pageSetup paperSize="9"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33"/>
  <sheetViews>
    <sheetView workbookViewId="0"/>
  </sheetViews>
  <sheetFormatPr defaultColWidth="10.90625" defaultRowHeight="14.5" x14ac:dyDescent="0.35"/>
  <cols>
    <col min="1" max="2" width="23.7265625" customWidth="1"/>
    <col min="3" max="7" width="20.7265625" customWidth="1"/>
  </cols>
  <sheetData>
    <row r="1" spans="1:7" x14ac:dyDescent="0.35">
      <c r="A1" s="4" t="s">
        <v>12</v>
      </c>
    </row>
    <row r="2" spans="1:7" x14ac:dyDescent="0.35">
      <c r="A2" s="3" t="str">
        <f>HYPERLINK("#'INDEX'!A1", "Back to INDEX")</f>
        <v>Back to INDEX</v>
      </c>
    </row>
    <row r="3" spans="1:7" x14ac:dyDescent="0.35">
      <c r="A3" s="7" t="s">
        <v>242</v>
      </c>
      <c r="B3" s="7" t="s">
        <v>242</v>
      </c>
      <c r="C3" s="7" t="s">
        <v>242</v>
      </c>
      <c r="D3" s="7" t="s">
        <v>242</v>
      </c>
      <c r="E3" s="7" t="s">
        <v>242</v>
      </c>
      <c r="F3" s="7" t="s">
        <v>242</v>
      </c>
      <c r="G3" s="7" t="s">
        <v>242</v>
      </c>
    </row>
    <row r="4" spans="1:7" ht="29" x14ac:dyDescent="0.35">
      <c r="A4" s="2" t="s">
        <v>242</v>
      </c>
      <c r="B4" s="2" t="s">
        <v>242</v>
      </c>
      <c r="C4" s="2" t="s">
        <v>243</v>
      </c>
      <c r="D4" s="2" t="s">
        <v>244</v>
      </c>
      <c r="E4" s="2" t="s">
        <v>245</v>
      </c>
      <c r="F4" s="2" t="s">
        <v>246</v>
      </c>
      <c r="G4" s="2" t="s">
        <v>247</v>
      </c>
    </row>
    <row r="5" spans="1:7" x14ac:dyDescent="0.35">
      <c r="A5" s="8" t="s">
        <v>345</v>
      </c>
      <c r="B5" t="s">
        <v>346</v>
      </c>
      <c r="C5" t="s">
        <v>347</v>
      </c>
      <c r="D5" t="s">
        <v>348</v>
      </c>
      <c r="E5" t="s">
        <v>349</v>
      </c>
      <c r="F5" t="s">
        <v>288</v>
      </c>
      <c r="G5" t="s">
        <v>350</v>
      </c>
    </row>
    <row r="6" spans="1:7" x14ac:dyDescent="0.35">
      <c r="A6" s="8" t="s">
        <v>345</v>
      </c>
      <c r="B6" t="s">
        <v>351</v>
      </c>
      <c r="C6" t="s">
        <v>262</v>
      </c>
      <c r="D6" t="s">
        <v>263</v>
      </c>
      <c r="E6" t="s">
        <v>264</v>
      </c>
      <c r="F6" t="s">
        <v>265</v>
      </c>
      <c r="G6" t="s">
        <v>266</v>
      </c>
    </row>
    <row r="7" spans="1:7" x14ac:dyDescent="0.35">
      <c r="A7" s="8" t="s">
        <v>345</v>
      </c>
      <c r="B7" t="s">
        <v>352</v>
      </c>
      <c r="C7" t="s">
        <v>278</v>
      </c>
      <c r="D7" t="s">
        <v>279</v>
      </c>
      <c r="E7" t="s">
        <v>257</v>
      </c>
      <c r="F7" t="s">
        <v>271</v>
      </c>
      <c r="G7" t="s">
        <v>280</v>
      </c>
    </row>
    <row r="8" spans="1:7" x14ac:dyDescent="0.35">
      <c r="A8" s="8" t="s">
        <v>353</v>
      </c>
      <c r="B8" t="s">
        <v>346</v>
      </c>
      <c r="C8" t="s">
        <v>354</v>
      </c>
      <c r="D8" t="s">
        <v>294</v>
      </c>
      <c r="E8" t="s">
        <v>355</v>
      </c>
      <c r="F8" t="s">
        <v>288</v>
      </c>
      <c r="G8" t="s">
        <v>356</v>
      </c>
    </row>
    <row r="9" spans="1:7" x14ac:dyDescent="0.35">
      <c r="A9" s="8" t="s">
        <v>353</v>
      </c>
      <c r="B9" t="s">
        <v>351</v>
      </c>
      <c r="C9" t="s">
        <v>290</v>
      </c>
      <c r="D9" t="s">
        <v>291</v>
      </c>
      <c r="E9" t="s">
        <v>283</v>
      </c>
      <c r="F9" t="s">
        <v>271</v>
      </c>
      <c r="G9" t="s">
        <v>292</v>
      </c>
    </row>
    <row r="10" spans="1:7" x14ac:dyDescent="0.35">
      <c r="A10" s="8" t="s">
        <v>353</v>
      </c>
      <c r="B10" t="s">
        <v>352</v>
      </c>
      <c r="C10" t="s">
        <v>302</v>
      </c>
      <c r="D10" t="s">
        <v>303</v>
      </c>
      <c r="E10" t="s">
        <v>304</v>
      </c>
      <c r="F10" t="s">
        <v>305</v>
      </c>
      <c r="G10" t="s">
        <v>306</v>
      </c>
    </row>
    <row r="11" spans="1:7" x14ac:dyDescent="0.35">
      <c r="A11" s="8" t="s">
        <v>357</v>
      </c>
      <c r="B11" t="s">
        <v>346</v>
      </c>
      <c r="C11" t="s">
        <v>358</v>
      </c>
      <c r="D11" t="s">
        <v>359</v>
      </c>
      <c r="E11" t="s">
        <v>360</v>
      </c>
      <c r="F11" t="s">
        <v>361</v>
      </c>
      <c r="G11" t="s">
        <v>362</v>
      </c>
    </row>
    <row r="12" spans="1:7" x14ac:dyDescent="0.35">
      <c r="A12" s="8" t="s">
        <v>357</v>
      </c>
      <c r="B12" t="s">
        <v>351</v>
      </c>
      <c r="C12" t="s">
        <v>308</v>
      </c>
      <c r="D12" t="s">
        <v>309</v>
      </c>
      <c r="E12" t="s">
        <v>314</v>
      </c>
      <c r="F12" t="s">
        <v>311</v>
      </c>
      <c r="G12" t="s">
        <v>315</v>
      </c>
    </row>
    <row r="13" spans="1:7" x14ac:dyDescent="0.35">
      <c r="A13" s="8" t="s">
        <v>357</v>
      </c>
      <c r="B13" t="s">
        <v>352</v>
      </c>
      <c r="C13" t="s">
        <v>317</v>
      </c>
      <c r="D13" t="s">
        <v>322</v>
      </c>
      <c r="E13" t="s">
        <v>323</v>
      </c>
      <c r="F13" t="s">
        <v>320</v>
      </c>
      <c r="G13" t="s">
        <v>321</v>
      </c>
    </row>
    <row r="15" spans="1:7" x14ac:dyDescent="0.35">
      <c r="A15" t="s">
        <v>324</v>
      </c>
    </row>
    <row r="16" spans="1:7" x14ac:dyDescent="0.35">
      <c r="A16" t="s">
        <v>325</v>
      </c>
    </row>
    <row r="17" spans="1:1" x14ac:dyDescent="0.35">
      <c r="A17" t="s">
        <v>326</v>
      </c>
    </row>
    <row r="18" spans="1:1" x14ac:dyDescent="0.35">
      <c r="A18" t="s">
        <v>327</v>
      </c>
    </row>
    <row r="19" spans="1:1" x14ac:dyDescent="0.35">
      <c r="A19" t="s">
        <v>328</v>
      </c>
    </row>
    <row r="20" spans="1:1" x14ac:dyDescent="0.35">
      <c r="A20" t="s">
        <v>329</v>
      </c>
    </row>
    <row r="21" spans="1:1" x14ac:dyDescent="0.35">
      <c r="A21" t="s">
        <v>330</v>
      </c>
    </row>
    <row r="22" spans="1:1" x14ac:dyDescent="0.35">
      <c r="A22" t="s">
        <v>331</v>
      </c>
    </row>
    <row r="23" spans="1:1" x14ac:dyDescent="0.35">
      <c r="A23" t="s">
        <v>242</v>
      </c>
    </row>
    <row r="24" spans="1:1" x14ac:dyDescent="0.35">
      <c r="A24" t="s">
        <v>332</v>
      </c>
    </row>
    <row r="25" spans="1:1" x14ac:dyDescent="0.35">
      <c r="A25" t="s">
        <v>333</v>
      </c>
    </row>
    <row r="26" spans="1:1" x14ac:dyDescent="0.35">
      <c r="A26" t="s">
        <v>334</v>
      </c>
    </row>
    <row r="27" spans="1:1" x14ac:dyDescent="0.35">
      <c r="A27" t="s">
        <v>335</v>
      </c>
    </row>
    <row r="28" spans="1:1" x14ac:dyDescent="0.35">
      <c r="A28" t="s">
        <v>336</v>
      </c>
    </row>
    <row r="29" spans="1:1" x14ac:dyDescent="0.35">
      <c r="A29" t="s">
        <v>337</v>
      </c>
    </row>
    <row r="30" spans="1:1" x14ac:dyDescent="0.35">
      <c r="A30" t="s">
        <v>242</v>
      </c>
    </row>
    <row r="31" spans="1:1" x14ac:dyDescent="0.35">
      <c r="A31" t="s">
        <v>338</v>
      </c>
    </row>
    <row r="32" spans="1:1" x14ac:dyDescent="0.35">
      <c r="A32" t="s">
        <v>341</v>
      </c>
    </row>
    <row r="33" spans="1:1" x14ac:dyDescent="0.35">
      <c r="A33" t="s">
        <v>340</v>
      </c>
    </row>
  </sheetData>
  <mergeCells count="4">
    <mergeCell ref="A3:G3"/>
    <mergeCell ref="A8:A10"/>
    <mergeCell ref="A11:A13"/>
    <mergeCell ref="A5:A7"/>
  </mergeCells>
  <pageMargins left="0.7" right="0.7" top="0.75" bottom="0.75" header="0.3" footer="0.3"/>
  <pageSetup paperSize="9"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44"/>
  <sheetViews>
    <sheetView workbookViewId="0"/>
  </sheetViews>
  <sheetFormatPr defaultColWidth="10.90625" defaultRowHeight="14.5" x14ac:dyDescent="0.35"/>
  <cols>
    <col min="1" max="1" width="5.7265625" customWidth="1"/>
    <col min="2" max="2" width="61.7265625" customWidth="1"/>
    <col min="3" max="8" width="20.7265625" customWidth="1"/>
  </cols>
  <sheetData>
    <row r="1" spans="1:8" x14ac:dyDescent="0.35">
      <c r="A1" s="4" t="s">
        <v>14</v>
      </c>
    </row>
    <row r="2" spans="1:8" x14ac:dyDescent="0.35">
      <c r="A2" s="3" t="str">
        <f>HYPERLINK("#'INDEX'!A1", "Back to INDEX")</f>
        <v>Back to INDEX</v>
      </c>
    </row>
    <row r="3" spans="1:8" x14ac:dyDescent="0.35">
      <c r="A3" s="7" t="s">
        <v>242</v>
      </c>
      <c r="B3" s="7" t="s">
        <v>242</v>
      </c>
      <c r="C3" s="7" t="s">
        <v>242</v>
      </c>
      <c r="D3" s="7" t="s">
        <v>242</v>
      </c>
      <c r="E3" s="7" t="s">
        <v>242</v>
      </c>
      <c r="F3" s="7" t="s">
        <v>242</v>
      </c>
      <c r="G3" s="7" t="s">
        <v>242</v>
      </c>
      <c r="H3" s="7" t="s">
        <v>242</v>
      </c>
    </row>
    <row r="4" spans="1:8" ht="29" x14ac:dyDescent="0.35">
      <c r="A4" s="2" t="s">
        <v>242</v>
      </c>
      <c r="B4" s="2" t="s">
        <v>242</v>
      </c>
      <c r="C4" s="2" t="s">
        <v>363</v>
      </c>
      <c r="D4" s="2" t="s">
        <v>364</v>
      </c>
      <c r="E4" s="2" t="s">
        <v>365</v>
      </c>
      <c r="F4" s="2" t="s">
        <v>366</v>
      </c>
      <c r="G4" s="2" t="s">
        <v>367</v>
      </c>
      <c r="H4" s="2" t="s">
        <v>368</v>
      </c>
    </row>
    <row r="5" spans="1:8" x14ac:dyDescent="0.35">
      <c r="A5" s="5" t="s">
        <v>242</v>
      </c>
      <c r="B5" t="s">
        <v>369</v>
      </c>
      <c r="C5" t="s">
        <v>370</v>
      </c>
      <c r="D5" t="s">
        <v>371</v>
      </c>
      <c r="E5" t="s">
        <v>372</v>
      </c>
      <c r="F5" t="s">
        <v>373</v>
      </c>
      <c r="G5" t="s">
        <v>374</v>
      </c>
      <c r="H5" t="s">
        <v>375</v>
      </c>
    </row>
    <row r="6" spans="1:8" x14ac:dyDescent="0.35">
      <c r="A6" s="5" t="s">
        <v>242</v>
      </c>
      <c r="B6" t="s">
        <v>376</v>
      </c>
      <c r="C6" t="s">
        <v>377</v>
      </c>
      <c r="D6" t="s">
        <v>378</v>
      </c>
      <c r="E6" t="s">
        <v>290</v>
      </c>
      <c r="F6" t="s">
        <v>379</v>
      </c>
      <c r="G6" t="s">
        <v>274</v>
      </c>
      <c r="H6" t="s">
        <v>380</v>
      </c>
    </row>
    <row r="7" spans="1:8" x14ac:dyDescent="0.35">
      <c r="A7" s="5" t="s">
        <v>242</v>
      </c>
      <c r="B7" t="s">
        <v>381</v>
      </c>
      <c r="C7" t="s">
        <v>382</v>
      </c>
      <c r="D7" t="s">
        <v>383</v>
      </c>
      <c r="E7" t="s">
        <v>384</v>
      </c>
      <c r="F7" t="s">
        <v>385</v>
      </c>
      <c r="G7" t="s">
        <v>358</v>
      </c>
      <c r="H7" t="s">
        <v>386</v>
      </c>
    </row>
    <row r="8" spans="1:8" x14ac:dyDescent="0.35">
      <c r="A8" s="5" t="s">
        <v>242</v>
      </c>
      <c r="B8" t="s">
        <v>387</v>
      </c>
      <c r="C8" t="s">
        <v>388</v>
      </c>
      <c r="D8" t="s">
        <v>389</v>
      </c>
      <c r="E8" t="s">
        <v>297</v>
      </c>
      <c r="F8" t="s">
        <v>390</v>
      </c>
      <c r="G8" t="s">
        <v>391</v>
      </c>
      <c r="H8" t="s">
        <v>392</v>
      </c>
    </row>
    <row r="9" spans="1:8" x14ac:dyDescent="0.35">
      <c r="A9" s="5" t="s">
        <v>242</v>
      </c>
      <c r="B9" t="s">
        <v>393</v>
      </c>
      <c r="C9" t="s">
        <v>394</v>
      </c>
      <c r="D9" t="s">
        <v>395</v>
      </c>
      <c r="E9" t="s">
        <v>384</v>
      </c>
      <c r="F9" t="s">
        <v>396</v>
      </c>
      <c r="G9" t="s">
        <v>275</v>
      </c>
      <c r="H9" t="s">
        <v>397</v>
      </c>
    </row>
    <row r="10" spans="1:8" x14ac:dyDescent="0.35">
      <c r="A10" s="5" t="s">
        <v>242</v>
      </c>
      <c r="B10" t="s">
        <v>398</v>
      </c>
      <c r="C10" t="s">
        <v>399</v>
      </c>
      <c r="D10" t="s">
        <v>400</v>
      </c>
      <c r="E10" t="s">
        <v>401</v>
      </c>
      <c r="F10" t="s">
        <v>402</v>
      </c>
      <c r="G10" t="s">
        <v>403</v>
      </c>
      <c r="H10" t="s">
        <v>380</v>
      </c>
    </row>
    <row r="11" spans="1:8" x14ac:dyDescent="0.35">
      <c r="A11" s="5" t="s">
        <v>242</v>
      </c>
      <c r="B11" t="s">
        <v>404</v>
      </c>
      <c r="C11" t="s">
        <v>405</v>
      </c>
      <c r="D11" t="s">
        <v>313</v>
      </c>
      <c r="E11" t="s">
        <v>406</v>
      </c>
      <c r="F11" t="s">
        <v>407</v>
      </c>
      <c r="G11" t="s">
        <v>408</v>
      </c>
      <c r="H11" t="s">
        <v>409</v>
      </c>
    </row>
    <row r="12" spans="1:8" x14ac:dyDescent="0.35">
      <c r="A12" s="5" t="s">
        <v>242</v>
      </c>
      <c r="B12" t="s">
        <v>410</v>
      </c>
      <c r="C12" t="s">
        <v>282</v>
      </c>
      <c r="D12" t="s">
        <v>411</v>
      </c>
      <c r="E12" t="s">
        <v>412</v>
      </c>
      <c r="F12" t="s">
        <v>291</v>
      </c>
      <c r="G12" t="s">
        <v>413</v>
      </c>
      <c r="H12" t="s">
        <v>414</v>
      </c>
    </row>
    <row r="13" spans="1:8" x14ac:dyDescent="0.35">
      <c r="A13" s="5" t="s">
        <v>242</v>
      </c>
      <c r="B13" t="s">
        <v>415</v>
      </c>
      <c r="C13" t="s">
        <v>416</v>
      </c>
      <c r="D13" t="s">
        <v>417</v>
      </c>
      <c r="E13" t="s">
        <v>418</v>
      </c>
      <c r="F13" t="s">
        <v>419</v>
      </c>
      <c r="G13" t="s">
        <v>420</v>
      </c>
      <c r="H13" t="s">
        <v>421</v>
      </c>
    </row>
    <row r="14" spans="1:8" x14ac:dyDescent="0.35">
      <c r="A14" s="5" t="s">
        <v>242</v>
      </c>
      <c r="B14" t="s">
        <v>422</v>
      </c>
      <c r="C14" t="s">
        <v>423</v>
      </c>
      <c r="D14" t="s">
        <v>424</v>
      </c>
      <c r="E14" t="s">
        <v>282</v>
      </c>
      <c r="F14" t="s">
        <v>425</v>
      </c>
      <c r="G14" t="s">
        <v>348</v>
      </c>
      <c r="H14" t="s">
        <v>426</v>
      </c>
    </row>
    <row r="15" spans="1:8" x14ac:dyDescent="0.35">
      <c r="A15" s="5" t="s">
        <v>242</v>
      </c>
      <c r="B15" t="s">
        <v>427</v>
      </c>
      <c r="C15" t="s">
        <v>428</v>
      </c>
      <c r="D15" t="s">
        <v>429</v>
      </c>
      <c r="E15" t="s">
        <v>430</v>
      </c>
      <c r="F15" t="s">
        <v>431</v>
      </c>
      <c r="G15" t="s">
        <v>432</v>
      </c>
      <c r="H15" t="s">
        <v>433</v>
      </c>
    </row>
    <row r="16" spans="1:8" x14ac:dyDescent="0.35">
      <c r="A16" s="5" t="s">
        <v>242</v>
      </c>
      <c r="B16" t="s">
        <v>434</v>
      </c>
      <c r="C16" t="s">
        <v>435</v>
      </c>
      <c r="D16" t="s">
        <v>436</v>
      </c>
      <c r="E16" t="s">
        <v>437</v>
      </c>
      <c r="F16" t="s">
        <v>438</v>
      </c>
      <c r="G16" t="s">
        <v>439</v>
      </c>
      <c r="H16" t="s">
        <v>385</v>
      </c>
    </row>
    <row r="17" spans="1:8" x14ac:dyDescent="0.35">
      <c r="A17" s="5" t="s">
        <v>242</v>
      </c>
      <c r="B17" t="s">
        <v>440</v>
      </c>
      <c r="C17" t="s">
        <v>441</v>
      </c>
      <c r="D17" t="s">
        <v>442</v>
      </c>
      <c r="E17" t="s">
        <v>443</v>
      </c>
      <c r="F17" t="s">
        <v>322</v>
      </c>
      <c r="G17" t="s">
        <v>444</v>
      </c>
      <c r="H17" t="s">
        <v>445</v>
      </c>
    </row>
    <row r="18" spans="1:8" x14ac:dyDescent="0.35">
      <c r="A18" s="5" t="s">
        <v>242</v>
      </c>
      <c r="B18" t="s">
        <v>446</v>
      </c>
      <c r="C18" t="s">
        <v>447</v>
      </c>
      <c r="D18" t="s">
        <v>448</v>
      </c>
      <c r="E18" t="s">
        <v>449</v>
      </c>
      <c r="F18" t="s">
        <v>450</v>
      </c>
      <c r="G18" t="s">
        <v>451</v>
      </c>
      <c r="H18" t="s">
        <v>452</v>
      </c>
    </row>
    <row r="19" spans="1:8" x14ac:dyDescent="0.35">
      <c r="A19" s="5" t="s">
        <v>242</v>
      </c>
      <c r="B19" t="s">
        <v>453</v>
      </c>
      <c r="C19" t="s">
        <v>454</v>
      </c>
      <c r="D19" t="s">
        <v>280</v>
      </c>
      <c r="E19" t="s">
        <v>455</v>
      </c>
      <c r="F19" t="s">
        <v>456</v>
      </c>
      <c r="G19" t="s">
        <v>457</v>
      </c>
      <c r="H19" t="s">
        <v>458</v>
      </c>
    </row>
    <row r="20" spans="1:8" x14ac:dyDescent="0.35">
      <c r="A20" s="5" t="s">
        <v>242</v>
      </c>
      <c r="B20" t="s">
        <v>459</v>
      </c>
      <c r="C20" t="s">
        <v>460</v>
      </c>
      <c r="D20" t="s">
        <v>461</v>
      </c>
      <c r="E20" t="s">
        <v>462</v>
      </c>
      <c r="F20" t="s">
        <v>463</v>
      </c>
      <c r="G20" t="s">
        <v>464</v>
      </c>
      <c r="H20" t="s">
        <v>407</v>
      </c>
    </row>
    <row r="21" spans="1:8" x14ac:dyDescent="0.35">
      <c r="A21" s="5" t="s">
        <v>242</v>
      </c>
      <c r="B21" t="s">
        <v>465</v>
      </c>
      <c r="C21" t="s">
        <v>466</v>
      </c>
      <c r="D21" t="s">
        <v>467</v>
      </c>
      <c r="E21" t="s">
        <v>468</v>
      </c>
      <c r="F21" t="s">
        <v>469</v>
      </c>
      <c r="G21" t="s">
        <v>470</v>
      </c>
      <c r="H21" t="s">
        <v>471</v>
      </c>
    </row>
    <row r="22" spans="1:8" x14ac:dyDescent="0.35">
      <c r="A22" s="5" t="s">
        <v>242</v>
      </c>
      <c r="B22" t="s">
        <v>472</v>
      </c>
      <c r="C22" t="s">
        <v>473</v>
      </c>
      <c r="D22" t="s">
        <v>474</v>
      </c>
      <c r="E22" t="s">
        <v>475</v>
      </c>
      <c r="F22" t="s">
        <v>476</v>
      </c>
      <c r="G22" t="s">
        <v>477</v>
      </c>
      <c r="H22" t="s">
        <v>323</v>
      </c>
    </row>
    <row r="23" spans="1:8" x14ac:dyDescent="0.35">
      <c r="A23" s="5" t="s">
        <v>242</v>
      </c>
      <c r="B23" t="s">
        <v>478</v>
      </c>
      <c r="C23" t="s">
        <v>479</v>
      </c>
      <c r="D23" t="s">
        <v>425</v>
      </c>
      <c r="E23" t="s">
        <v>403</v>
      </c>
      <c r="F23" t="s">
        <v>457</v>
      </c>
      <c r="G23" t="s">
        <v>407</v>
      </c>
      <c r="H23" t="s">
        <v>283</v>
      </c>
    </row>
    <row r="24" spans="1:8" x14ac:dyDescent="0.35">
      <c r="A24" s="5" t="s">
        <v>242</v>
      </c>
      <c r="B24" t="s">
        <v>480</v>
      </c>
      <c r="C24" t="s">
        <v>429</v>
      </c>
      <c r="D24" t="s">
        <v>313</v>
      </c>
      <c r="E24" t="s">
        <v>413</v>
      </c>
      <c r="F24" t="s">
        <v>313</v>
      </c>
      <c r="G24" t="s">
        <v>481</v>
      </c>
      <c r="H24" t="s">
        <v>313</v>
      </c>
    </row>
    <row r="25" spans="1:8" x14ac:dyDescent="0.35">
      <c r="A25" s="5" t="s">
        <v>242</v>
      </c>
      <c r="B25" t="s">
        <v>482</v>
      </c>
      <c r="C25" t="s">
        <v>483</v>
      </c>
      <c r="D25" t="s">
        <v>484</v>
      </c>
      <c r="E25" t="s">
        <v>252</v>
      </c>
      <c r="F25" t="s">
        <v>485</v>
      </c>
      <c r="G25" t="s">
        <v>318</v>
      </c>
      <c r="H25" t="s">
        <v>486</v>
      </c>
    </row>
    <row r="26" spans="1:8" x14ac:dyDescent="0.35">
      <c r="A26" s="5" t="s">
        <v>242</v>
      </c>
      <c r="B26" t="s">
        <v>487</v>
      </c>
      <c r="C26" t="s">
        <v>250</v>
      </c>
      <c r="D26" t="s">
        <v>268</v>
      </c>
      <c r="E26" t="s">
        <v>251</v>
      </c>
      <c r="F26" t="s">
        <v>269</v>
      </c>
      <c r="G26" t="s">
        <v>252</v>
      </c>
      <c r="H26" t="s">
        <v>270</v>
      </c>
    </row>
    <row r="28" spans="1:8" x14ac:dyDescent="0.35">
      <c r="A28" t="s">
        <v>324</v>
      </c>
    </row>
    <row r="29" spans="1:8" x14ac:dyDescent="0.35">
      <c r="A29" t="s">
        <v>325</v>
      </c>
    </row>
    <row r="30" spans="1:8" x14ac:dyDescent="0.35">
      <c r="A30" t="s">
        <v>326</v>
      </c>
    </row>
    <row r="31" spans="1:8" x14ac:dyDescent="0.35">
      <c r="A31" t="s">
        <v>327</v>
      </c>
    </row>
    <row r="32" spans="1:8" x14ac:dyDescent="0.35">
      <c r="A32" t="s">
        <v>329</v>
      </c>
    </row>
    <row r="33" spans="1:1" x14ac:dyDescent="0.35">
      <c r="A33" t="s">
        <v>340</v>
      </c>
    </row>
    <row r="34" spans="1:1" x14ac:dyDescent="0.35">
      <c r="A34" t="s">
        <v>242</v>
      </c>
    </row>
    <row r="35" spans="1:1" x14ac:dyDescent="0.35">
      <c r="A35" t="s">
        <v>332</v>
      </c>
    </row>
    <row r="36" spans="1:1" x14ac:dyDescent="0.35">
      <c r="A36" t="s">
        <v>334</v>
      </c>
    </row>
    <row r="37" spans="1:1" x14ac:dyDescent="0.35">
      <c r="A37" t="s">
        <v>333</v>
      </c>
    </row>
    <row r="38" spans="1:1" x14ac:dyDescent="0.35">
      <c r="A38" t="s">
        <v>488</v>
      </c>
    </row>
    <row r="39" spans="1:1" x14ac:dyDescent="0.35">
      <c r="A39" t="s">
        <v>242</v>
      </c>
    </row>
    <row r="40" spans="1:1" x14ac:dyDescent="0.35">
      <c r="A40" t="s">
        <v>338</v>
      </c>
    </row>
    <row r="41" spans="1:1" x14ac:dyDescent="0.35">
      <c r="A41" t="s">
        <v>489</v>
      </c>
    </row>
    <row r="42" spans="1:1" x14ac:dyDescent="0.35">
      <c r="A42" t="s">
        <v>242</v>
      </c>
    </row>
    <row r="43" spans="1:1" x14ac:dyDescent="0.35">
      <c r="A43" t="s">
        <v>342</v>
      </c>
    </row>
    <row r="44" spans="1:1" x14ac:dyDescent="0.35">
      <c r="A44" t="s">
        <v>490</v>
      </c>
    </row>
  </sheetData>
  <mergeCells count="1">
    <mergeCell ref="A3:H3"/>
  </mergeCells>
  <pageMargins left="0.7" right="0.7" top="0.75" bottom="0.75" header="0.3" footer="0.3"/>
  <pageSetup paperSize="9" orientation="portrait" horizontalDpi="3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44"/>
  <sheetViews>
    <sheetView workbookViewId="0"/>
  </sheetViews>
  <sheetFormatPr defaultColWidth="10.90625" defaultRowHeight="14.5" x14ac:dyDescent="0.35"/>
  <cols>
    <col min="1" max="1" width="5.7265625" customWidth="1"/>
    <col min="2" max="2" width="61.7265625" customWidth="1"/>
    <col min="3" max="8" width="20.7265625" customWidth="1"/>
  </cols>
  <sheetData>
    <row r="1" spans="1:8" x14ac:dyDescent="0.35">
      <c r="A1" s="4" t="s">
        <v>17</v>
      </c>
    </row>
    <row r="2" spans="1:8" x14ac:dyDescent="0.35">
      <c r="A2" s="3" t="str">
        <f>HYPERLINK("#'INDEX'!A1", "Back to INDEX")</f>
        <v>Back to INDEX</v>
      </c>
    </row>
    <row r="3" spans="1:8" x14ac:dyDescent="0.35">
      <c r="A3" s="7" t="s">
        <v>242</v>
      </c>
      <c r="B3" s="7" t="s">
        <v>242</v>
      </c>
      <c r="C3" s="7" t="s">
        <v>242</v>
      </c>
      <c r="D3" s="7" t="s">
        <v>242</v>
      </c>
      <c r="E3" s="7" t="s">
        <v>242</v>
      </c>
      <c r="F3" s="7" t="s">
        <v>242</v>
      </c>
      <c r="G3" s="7" t="s">
        <v>242</v>
      </c>
      <c r="H3" s="7" t="s">
        <v>242</v>
      </c>
    </row>
    <row r="4" spans="1:8" ht="29" x14ac:dyDescent="0.35">
      <c r="A4" s="2" t="s">
        <v>242</v>
      </c>
      <c r="B4" s="2" t="s">
        <v>242</v>
      </c>
      <c r="C4" s="2" t="s">
        <v>363</v>
      </c>
      <c r="D4" s="2" t="s">
        <v>364</v>
      </c>
      <c r="E4" s="2" t="s">
        <v>365</v>
      </c>
      <c r="F4" s="2" t="s">
        <v>366</v>
      </c>
      <c r="G4" s="2" t="s">
        <v>367</v>
      </c>
      <c r="H4" s="2" t="s">
        <v>368</v>
      </c>
    </row>
    <row r="5" spans="1:8" x14ac:dyDescent="0.35">
      <c r="A5" s="5" t="s">
        <v>242</v>
      </c>
      <c r="B5" t="s">
        <v>369</v>
      </c>
      <c r="C5" t="s">
        <v>313</v>
      </c>
      <c r="D5" t="s">
        <v>313</v>
      </c>
      <c r="E5" t="s">
        <v>313</v>
      </c>
      <c r="F5" t="s">
        <v>313</v>
      </c>
      <c r="G5" t="s">
        <v>313</v>
      </c>
      <c r="H5" t="s">
        <v>313</v>
      </c>
    </row>
    <row r="6" spans="1:8" x14ac:dyDescent="0.35">
      <c r="A6" s="5" t="s">
        <v>242</v>
      </c>
      <c r="B6" t="s">
        <v>376</v>
      </c>
      <c r="C6" t="s">
        <v>313</v>
      </c>
      <c r="D6" t="s">
        <v>313</v>
      </c>
      <c r="E6" t="s">
        <v>313</v>
      </c>
      <c r="F6" t="s">
        <v>313</v>
      </c>
      <c r="G6" t="s">
        <v>313</v>
      </c>
      <c r="H6" t="s">
        <v>313</v>
      </c>
    </row>
    <row r="7" spans="1:8" x14ac:dyDescent="0.35">
      <c r="A7" s="5" t="s">
        <v>242</v>
      </c>
      <c r="B7" t="s">
        <v>381</v>
      </c>
      <c r="C7" t="s">
        <v>491</v>
      </c>
      <c r="D7" t="s">
        <v>492</v>
      </c>
      <c r="E7" t="s">
        <v>493</v>
      </c>
      <c r="F7" t="s">
        <v>484</v>
      </c>
      <c r="G7" t="s">
        <v>494</v>
      </c>
      <c r="H7" t="s">
        <v>495</v>
      </c>
    </row>
    <row r="8" spans="1:8" x14ac:dyDescent="0.35">
      <c r="A8" s="5" t="s">
        <v>242</v>
      </c>
      <c r="B8" t="s">
        <v>387</v>
      </c>
      <c r="C8" t="s">
        <v>313</v>
      </c>
      <c r="D8" t="s">
        <v>313</v>
      </c>
      <c r="E8" t="s">
        <v>401</v>
      </c>
      <c r="F8" t="s">
        <v>313</v>
      </c>
      <c r="G8" t="s">
        <v>397</v>
      </c>
      <c r="H8" t="s">
        <v>313</v>
      </c>
    </row>
    <row r="9" spans="1:8" x14ac:dyDescent="0.35">
      <c r="A9" s="5" t="s">
        <v>242</v>
      </c>
      <c r="B9" t="s">
        <v>393</v>
      </c>
      <c r="C9" t="s">
        <v>496</v>
      </c>
      <c r="D9" t="s">
        <v>497</v>
      </c>
      <c r="E9" t="s">
        <v>498</v>
      </c>
      <c r="F9" t="s">
        <v>484</v>
      </c>
      <c r="G9" t="s">
        <v>445</v>
      </c>
      <c r="H9" t="s">
        <v>499</v>
      </c>
    </row>
    <row r="10" spans="1:8" x14ac:dyDescent="0.35">
      <c r="A10" s="5" t="s">
        <v>242</v>
      </c>
      <c r="B10" t="s">
        <v>398</v>
      </c>
      <c r="C10" t="s">
        <v>500</v>
      </c>
      <c r="D10" t="s">
        <v>501</v>
      </c>
      <c r="E10" t="s">
        <v>386</v>
      </c>
      <c r="F10" t="s">
        <v>502</v>
      </c>
      <c r="G10" t="s">
        <v>503</v>
      </c>
      <c r="H10" t="s">
        <v>504</v>
      </c>
    </row>
    <row r="11" spans="1:8" x14ac:dyDescent="0.35">
      <c r="A11" s="5" t="s">
        <v>242</v>
      </c>
      <c r="B11" t="s">
        <v>404</v>
      </c>
      <c r="C11" t="s">
        <v>313</v>
      </c>
      <c r="D11" t="s">
        <v>313</v>
      </c>
      <c r="E11" t="s">
        <v>313</v>
      </c>
      <c r="F11" t="s">
        <v>313</v>
      </c>
      <c r="G11" t="s">
        <v>313</v>
      </c>
      <c r="H11" t="s">
        <v>313</v>
      </c>
    </row>
    <row r="12" spans="1:8" x14ac:dyDescent="0.35">
      <c r="A12" s="5" t="s">
        <v>242</v>
      </c>
      <c r="B12" t="s">
        <v>410</v>
      </c>
      <c r="C12" t="s">
        <v>373</v>
      </c>
      <c r="D12" t="s">
        <v>505</v>
      </c>
      <c r="E12" t="s">
        <v>506</v>
      </c>
      <c r="F12" t="s">
        <v>507</v>
      </c>
      <c r="G12" t="s">
        <v>508</v>
      </c>
      <c r="H12" t="s">
        <v>445</v>
      </c>
    </row>
    <row r="13" spans="1:8" x14ac:dyDescent="0.35">
      <c r="A13" s="5" t="s">
        <v>242</v>
      </c>
      <c r="B13" t="s">
        <v>415</v>
      </c>
      <c r="C13" t="s">
        <v>313</v>
      </c>
      <c r="D13" t="s">
        <v>313</v>
      </c>
      <c r="E13" t="s">
        <v>313</v>
      </c>
      <c r="F13" t="s">
        <v>313</v>
      </c>
      <c r="G13" t="s">
        <v>313</v>
      </c>
      <c r="H13" t="s">
        <v>313</v>
      </c>
    </row>
    <row r="14" spans="1:8" x14ac:dyDescent="0.35">
      <c r="A14" s="5" t="s">
        <v>242</v>
      </c>
      <c r="B14" t="s">
        <v>422</v>
      </c>
      <c r="C14" t="s">
        <v>313</v>
      </c>
      <c r="D14" t="s">
        <v>313</v>
      </c>
      <c r="E14" t="s">
        <v>322</v>
      </c>
      <c r="F14" t="s">
        <v>313</v>
      </c>
      <c r="G14" t="s">
        <v>437</v>
      </c>
      <c r="H14" t="s">
        <v>313</v>
      </c>
    </row>
    <row r="15" spans="1:8" x14ac:dyDescent="0.35">
      <c r="A15" s="5" t="s">
        <v>242</v>
      </c>
      <c r="B15" t="s">
        <v>427</v>
      </c>
      <c r="C15" t="s">
        <v>242</v>
      </c>
      <c r="D15" t="s">
        <v>242</v>
      </c>
      <c r="E15" t="s">
        <v>242</v>
      </c>
      <c r="F15" t="s">
        <v>242</v>
      </c>
      <c r="G15" t="s">
        <v>242</v>
      </c>
      <c r="H15" t="s">
        <v>242</v>
      </c>
    </row>
    <row r="16" spans="1:8" x14ac:dyDescent="0.35">
      <c r="A16" s="5" t="s">
        <v>242</v>
      </c>
      <c r="B16" t="s">
        <v>434</v>
      </c>
      <c r="C16" t="s">
        <v>242</v>
      </c>
      <c r="D16" t="s">
        <v>242</v>
      </c>
      <c r="E16" t="s">
        <v>242</v>
      </c>
      <c r="F16" t="s">
        <v>242</v>
      </c>
      <c r="G16" t="s">
        <v>242</v>
      </c>
      <c r="H16" t="s">
        <v>242</v>
      </c>
    </row>
    <row r="17" spans="1:8" x14ac:dyDescent="0.35">
      <c r="A17" s="5" t="s">
        <v>242</v>
      </c>
      <c r="B17" t="s">
        <v>440</v>
      </c>
      <c r="C17" t="s">
        <v>313</v>
      </c>
      <c r="D17" t="s">
        <v>313</v>
      </c>
      <c r="E17" t="s">
        <v>313</v>
      </c>
      <c r="F17" t="s">
        <v>313</v>
      </c>
      <c r="G17" t="s">
        <v>509</v>
      </c>
      <c r="H17" t="s">
        <v>313</v>
      </c>
    </row>
    <row r="18" spans="1:8" x14ac:dyDescent="0.35">
      <c r="A18" s="5" t="s">
        <v>242</v>
      </c>
      <c r="B18" t="s">
        <v>446</v>
      </c>
      <c r="C18" t="s">
        <v>242</v>
      </c>
      <c r="D18" t="s">
        <v>242</v>
      </c>
      <c r="E18" t="s">
        <v>242</v>
      </c>
      <c r="F18" t="s">
        <v>242</v>
      </c>
      <c r="G18" t="s">
        <v>242</v>
      </c>
      <c r="H18" t="s">
        <v>242</v>
      </c>
    </row>
    <row r="19" spans="1:8" x14ac:dyDescent="0.35">
      <c r="A19" s="5" t="s">
        <v>242</v>
      </c>
      <c r="B19" t="s">
        <v>453</v>
      </c>
      <c r="C19" t="s">
        <v>313</v>
      </c>
      <c r="D19" t="s">
        <v>313</v>
      </c>
      <c r="E19" t="s">
        <v>313</v>
      </c>
      <c r="F19" t="s">
        <v>313</v>
      </c>
      <c r="G19" t="s">
        <v>313</v>
      </c>
      <c r="H19" t="s">
        <v>313</v>
      </c>
    </row>
    <row r="20" spans="1:8" x14ac:dyDescent="0.35">
      <c r="A20" s="5" t="s">
        <v>242</v>
      </c>
      <c r="B20" t="s">
        <v>459</v>
      </c>
      <c r="C20" t="s">
        <v>242</v>
      </c>
      <c r="D20" t="s">
        <v>242</v>
      </c>
      <c r="E20" t="s">
        <v>242</v>
      </c>
      <c r="F20" t="s">
        <v>242</v>
      </c>
      <c r="G20" t="s">
        <v>242</v>
      </c>
      <c r="H20" t="s">
        <v>242</v>
      </c>
    </row>
    <row r="21" spans="1:8" x14ac:dyDescent="0.35">
      <c r="A21" s="5" t="s">
        <v>242</v>
      </c>
      <c r="B21" t="s">
        <v>465</v>
      </c>
      <c r="C21" t="s">
        <v>313</v>
      </c>
      <c r="D21" t="s">
        <v>242</v>
      </c>
      <c r="E21" t="s">
        <v>313</v>
      </c>
      <c r="F21" t="s">
        <v>242</v>
      </c>
      <c r="G21" t="s">
        <v>439</v>
      </c>
      <c r="H21" t="s">
        <v>242</v>
      </c>
    </row>
    <row r="22" spans="1:8" x14ac:dyDescent="0.35">
      <c r="A22" s="5" t="s">
        <v>242</v>
      </c>
      <c r="B22" t="s">
        <v>472</v>
      </c>
      <c r="C22" t="s">
        <v>510</v>
      </c>
      <c r="D22" t="s">
        <v>511</v>
      </c>
      <c r="E22" t="s">
        <v>512</v>
      </c>
      <c r="F22" t="s">
        <v>274</v>
      </c>
      <c r="G22" t="s">
        <v>319</v>
      </c>
      <c r="H22" t="s">
        <v>359</v>
      </c>
    </row>
    <row r="23" spans="1:8" x14ac:dyDescent="0.35">
      <c r="A23" s="5" t="s">
        <v>242</v>
      </c>
      <c r="B23" t="s">
        <v>478</v>
      </c>
      <c r="C23" t="s">
        <v>513</v>
      </c>
      <c r="D23" t="s">
        <v>274</v>
      </c>
      <c r="E23" t="s">
        <v>413</v>
      </c>
      <c r="F23" t="s">
        <v>514</v>
      </c>
      <c r="G23" t="s">
        <v>323</v>
      </c>
      <c r="H23" t="s">
        <v>295</v>
      </c>
    </row>
    <row r="24" spans="1:8" x14ac:dyDescent="0.35">
      <c r="A24" s="5" t="s">
        <v>242</v>
      </c>
      <c r="B24" t="s">
        <v>480</v>
      </c>
      <c r="C24" t="s">
        <v>313</v>
      </c>
      <c r="D24" t="s">
        <v>313</v>
      </c>
      <c r="E24" t="s">
        <v>313</v>
      </c>
      <c r="F24" t="s">
        <v>313</v>
      </c>
      <c r="G24" t="s">
        <v>509</v>
      </c>
      <c r="H24" t="s">
        <v>515</v>
      </c>
    </row>
    <row r="25" spans="1:8" x14ac:dyDescent="0.35">
      <c r="A25" s="5" t="s">
        <v>242</v>
      </c>
      <c r="B25" t="s">
        <v>482</v>
      </c>
      <c r="C25" t="s">
        <v>242</v>
      </c>
      <c r="D25" t="s">
        <v>242</v>
      </c>
      <c r="E25" t="s">
        <v>242</v>
      </c>
      <c r="F25" t="s">
        <v>242</v>
      </c>
      <c r="G25" t="s">
        <v>242</v>
      </c>
      <c r="H25" t="s">
        <v>242</v>
      </c>
    </row>
    <row r="26" spans="1:8" x14ac:dyDescent="0.35">
      <c r="A26" s="5" t="s">
        <v>242</v>
      </c>
      <c r="B26" t="s">
        <v>487</v>
      </c>
      <c r="C26" t="s">
        <v>256</v>
      </c>
      <c r="D26" t="s">
        <v>273</v>
      </c>
      <c r="E26" t="s">
        <v>257</v>
      </c>
      <c r="F26" t="s">
        <v>274</v>
      </c>
      <c r="G26" t="s">
        <v>258</v>
      </c>
      <c r="H26" t="s">
        <v>275</v>
      </c>
    </row>
    <row r="28" spans="1:8" x14ac:dyDescent="0.35">
      <c r="A28" t="s">
        <v>324</v>
      </c>
    </row>
    <row r="29" spans="1:8" x14ac:dyDescent="0.35">
      <c r="A29" t="s">
        <v>325</v>
      </c>
    </row>
    <row r="30" spans="1:8" x14ac:dyDescent="0.35">
      <c r="A30" t="s">
        <v>326</v>
      </c>
    </row>
    <row r="31" spans="1:8" x14ac:dyDescent="0.35">
      <c r="A31" t="s">
        <v>327</v>
      </c>
    </row>
    <row r="32" spans="1:8" x14ac:dyDescent="0.35">
      <c r="A32" t="s">
        <v>329</v>
      </c>
    </row>
    <row r="33" spans="1:1" x14ac:dyDescent="0.35">
      <c r="A33" t="s">
        <v>340</v>
      </c>
    </row>
    <row r="34" spans="1:1" x14ac:dyDescent="0.35">
      <c r="A34" t="s">
        <v>242</v>
      </c>
    </row>
    <row r="35" spans="1:1" x14ac:dyDescent="0.35">
      <c r="A35" t="s">
        <v>332</v>
      </c>
    </row>
    <row r="36" spans="1:1" x14ac:dyDescent="0.35">
      <c r="A36" t="s">
        <v>334</v>
      </c>
    </row>
    <row r="37" spans="1:1" x14ac:dyDescent="0.35">
      <c r="A37" t="s">
        <v>333</v>
      </c>
    </row>
    <row r="38" spans="1:1" x14ac:dyDescent="0.35">
      <c r="A38" t="s">
        <v>516</v>
      </c>
    </row>
    <row r="39" spans="1:1" x14ac:dyDescent="0.35">
      <c r="A39" t="s">
        <v>242</v>
      </c>
    </row>
    <row r="40" spans="1:1" x14ac:dyDescent="0.35">
      <c r="A40" t="s">
        <v>338</v>
      </c>
    </row>
    <row r="41" spans="1:1" x14ac:dyDescent="0.35">
      <c r="A41" t="s">
        <v>489</v>
      </c>
    </row>
    <row r="42" spans="1:1" x14ac:dyDescent="0.35">
      <c r="A42" t="s">
        <v>242</v>
      </c>
    </row>
    <row r="43" spans="1:1" x14ac:dyDescent="0.35">
      <c r="A43" t="s">
        <v>342</v>
      </c>
    </row>
    <row r="44" spans="1:1" x14ac:dyDescent="0.35">
      <c r="A44" t="s">
        <v>490</v>
      </c>
    </row>
  </sheetData>
  <mergeCells count="1">
    <mergeCell ref="A3:H3"/>
  </mergeCells>
  <pageMargins left="0.7" right="0.7" top="0.75" bottom="0.75" header="0.3" footer="0.3"/>
  <pageSetup paperSize="9" orientation="portrait" horizontalDpi="300" verticalDpi="30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J46"/>
  <sheetViews>
    <sheetView workbookViewId="0"/>
  </sheetViews>
  <sheetFormatPr defaultColWidth="10.90625" defaultRowHeight="14.5" x14ac:dyDescent="0.35"/>
  <cols>
    <col min="1" max="1" width="5.7265625" customWidth="1"/>
    <col min="2" max="2" width="61.7265625" customWidth="1"/>
    <col min="3" max="10" width="20.7265625" customWidth="1"/>
  </cols>
  <sheetData>
    <row r="1" spans="1:10" x14ac:dyDescent="0.35">
      <c r="A1" s="4" t="s">
        <v>20</v>
      </c>
    </row>
    <row r="2" spans="1:10" x14ac:dyDescent="0.35">
      <c r="A2" s="3" t="str">
        <f>HYPERLINK("#'INDEX'!A1", "Back to INDEX")</f>
        <v>Back to INDEX</v>
      </c>
    </row>
    <row r="3" spans="1:10" x14ac:dyDescent="0.35">
      <c r="A3" s="7" t="s">
        <v>242</v>
      </c>
      <c r="B3" s="7" t="s">
        <v>242</v>
      </c>
      <c r="C3" s="7" t="s">
        <v>242</v>
      </c>
      <c r="D3" s="7" t="s">
        <v>242</v>
      </c>
      <c r="E3" s="7" t="s">
        <v>242</v>
      </c>
      <c r="F3" s="7" t="s">
        <v>242</v>
      </c>
      <c r="G3" s="7" t="s">
        <v>242</v>
      </c>
      <c r="H3" s="7" t="s">
        <v>242</v>
      </c>
      <c r="I3" s="7" t="s">
        <v>242</v>
      </c>
      <c r="J3" s="7" t="s">
        <v>242</v>
      </c>
    </row>
    <row r="4" spans="1:10" ht="29" x14ac:dyDescent="0.35">
      <c r="A4" s="2" t="s">
        <v>242</v>
      </c>
      <c r="B4" s="2" t="s">
        <v>242</v>
      </c>
      <c r="C4" s="2" t="s">
        <v>363</v>
      </c>
      <c r="D4" s="2" t="s">
        <v>364</v>
      </c>
      <c r="E4" s="2" t="s">
        <v>365</v>
      </c>
      <c r="F4" s="2" t="s">
        <v>366</v>
      </c>
      <c r="G4" s="2" t="s">
        <v>367</v>
      </c>
      <c r="H4" s="2" t="s">
        <v>368</v>
      </c>
      <c r="I4" s="2" t="s">
        <v>517</v>
      </c>
      <c r="J4" s="2" t="s">
        <v>518</v>
      </c>
    </row>
    <row r="5" spans="1:10" x14ac:dyDescent="0.35">
      <c r="A5" s="5" t="s">
        <v>242</v>
      </c>
      <c r="B5" t="s">
        <v>369</v>
      </c>
      <c r="C5" t="s">
        <v>370</v>
      </c>
      <c r="D5" t="s">
        <v>519</v>
      </c>
      <c r="E5" t="s">
        <v>520</v>
      </c>
      <c r="F5" t="s">
        <v>455</v>
      </c>
      <c r="G5" t="s">
        <v>521</v>
      </c>
      <c r="H5" t="s">
        <v>522</v>
      </c>
      <c r="I5" t="s">
        <v>523</v>
      </c>
      <c r="J5" t="s">
        <v>524</v>
      </c>
    </row>
    <row r="6" spans="1:10" x14ac:dyDescent="0.35">
      <c r="A6" s="5" t="s">
        <v>242</v>
      </c>
      <c r="B6" t="s">
        <v>376</v>
      </c>
      <c r="C6" t="s">
        <v>525</v>
      </c>
      <c r="D6" t="s">
        <v>526</v>
      </c>
      <c r="E6" t="s">
        <v>290</v>
      </c>
      <c r="F6" t="s">
        <v>431</v>
      </c>
      <c r="G6" t="s">
        <v>527</v>
      </c>
      <c r="H6" t="s">
        <v>375</v>
      </c>
      <c r="I6" t="s">
        <v>528</v>
      </c>
      <c r="J6" t="s">
        <v>314</v>
      </c>
    </row>
    <row r="7" spans="1:10" x14ac:dyDescent="0.35">
      <c r="A7" s="5" t="s">
        <v>242</v>
      </c>
      <c r="B7" t="s">
        <v>381</v>
      </c>
      <c r="C7" t="s">
        <v>529</v>
      </c>
      <c r="D7" t="s">
        <v>530</v>
      </c>
      <c r="E7" t="s">
        <v>442</v>
      </c>
      <c r="F7" t="s">
        <v>531</v>
      </c>
      <c r="G7" t="s">
        <v>532</v>
      </c>
      <c r="H7" t="s">
        <v>533</v>
      </c>
      <c r="I7" t="s">
        <v>528</v>
      </c>
      <c r="J7" t="s">
        <v>534</v>
      </c>
    </row>
    <row r="8" spans="1:10" x14ac:dyDescent="0.35">
      <c r="A8" s="5" t="s">
        <v>242</v>
      </c>
      <c r="B8" t="s">
        <v>387</v>
      </c>
      <c r="C8" t="s">
        <v>535</v>
      </c>
      <c r="D8" t="s">
        <v>536</v>
      </c>
      <c r="E8" t="s">
        <v>278</v>
      </c>
      <c r="F8" t="s">
        <v>537</v>
      </c>
      <c r="G8" t="s">
        <v>538</v>
      </c>
      <c r="H8" t="s">
        <v>539</v>
      </c>
      <c r="I8" t="s">
        <v>540</v>
      </c>
      <c r="J8" t="s">
        <v>541</v>
      </c>
    </row>
    <row r="9" spans="1:10" x14ac:dyDescent="0.35">
      <c r="A9" s="5" t="s">
        <v>242</v>
      </c>
      <c r="B9" t="s">
        <v>393</v>
      </c>
      <c r="C9" t="s">
        <v>542</v>
      </c>
      <c r="D9" t="s">
        <v>526</v>
      </c>
      <c r="E9" t="s">
        <v>543</v>
      </c>
      <c r="F9" t="s">
        <v>544</v>
      </c>
      <c r="G9" t="s">
        <v>545</v>
      </c>
      <c r="H9" t="s">
        <v>546</v>
      </c>
      <c r="I9" t="s">
        <v>547</v>
      </c>
      <c r="J9" t="s">
        <v>548</v>
      </c>
    </row>
    <row r="10" spans="1:10" x14ac:dyDescent="0.35">
      <c r="A10" s="5" t="s">
        <v>242</v>
      </c>
      <c r="B10" t="s">
        <v>398</v>
      </c>
      <c r="C10" t="s">
        <v>549</v>
      </c>
      <c r="D10" t="s">
        <v>280</v>
      </c>
      <c r="E10" t="s">
        <v>347</v>
      </c>
      <c r="F10" t="s">
        <v>402</v>
      </c>
      <c r="G10" t="s">
        <v>420</v>
      </c>
      <c r="H10" t="s">
        <v>522</v>
      </c>
      <c r="I10" t="s">
        <v>360</v>
      </c>
      <c r="J10" t="s">
        <v>550</v>
      </c>
    </row>
    <row r="11" spans="1:10" x14ac:dyDescent="0.35">
      <c r="A11" s="5" t="s">
        <v>242</v>
      </c>
      <c r="B11" t="s">
        <v>404</v>
      </c>
      <c r="C11" t="s">
        <v>551</v>
      </c>
      <c r="D11" t="s">
        <v>252</v>
      </c>
      <c r="E11" t="s">
        <v>524</v>
      </c>
      <c r="F11" t="s">
        <v>287</v>
      </c>
      <c r="G11" t="s">
        <v>483</v>
      </c>
      <c r="H11" t="s">
        <v>552</v>
      </c>
      <c r="I11" t="s">
        <v>553</v>
      </c>
      <c r="J11" t="s">
        <v>445</v>
      </c>
    </row>
    <row r="12" spans="1:10" x14ac:dyDescent="0.35">
      <c r="A12" s="5" t="s">
        <v>242</v>
      </c>
      <c r="B12" t="s">
        <v>410</v>
      </c>
      <c r="C12" t="s">
        <v>474</v>
      </c>
      <c r="D12" t="s">
        <v>554</v>
      </c>
      <c r="E12" t="s">
        <v>372</v>
      </c>
      <c r="F12" t="s">
        <v>533</v>
      </c>
      <c r="G12" t="s">
        <v>555</v>
      </c>
      <c r="H12" t="s">
        <v>460</v>
      </c>
      <c r="I12" t="s">
        <v>314</v>
      </c>
      <c r="J12" t="s">
        <v>444</v>
      </c>
    </row>
    <row r="13" spans="1:10" x14ac:dyDescent="0.35">
      <c r="A13" s="5" t="s">
        <v>242</v>
      </c>
      <c r="B13" t="s">
        <v>415</v>
      </c>
      <c r="C13" t="s">
        <v>556</v>
      </c>
      <c r="D13" t="s">
        <v>557</v>
      </c>
      <c r="E13" t="s">
        <v>386</v>
      </c>
      <c r="F13" t="s">
        <v>558</v>
      </c>
      <c r="G13" t="s">
        <v>559</v>
      </c>
      <c r="H13" t="s">
        <v>560</v>
      </c>
      <c r="I13" t="s">
        <v>561</v>
      </c>
      <c r="J13" t="s">
        <v>562</v>
      </c>
    </row>
    <row r="14" spans="1:10" x14ac:dyDescent="0.35">
      <c r="A14" s="5" t="s">
        <v>242</v>
      </c>
      <c r="B14" t="s">
        <v>422</v>
      </c>
      <c r="C14" t="s">
        <v>563</v>
      </c>
      <c r="D14" t="s">
        <v>511</v>
      </c>
      <c r="E14" t="s">
        <v>564</v>
      </c>
      <c r="F14" t="s">
        <v>565</v>
      </c>
      <c r="G14" t="s">
        <v>294</v>
      </c>
      <c r="H14" t="s">
        <v>566</v>
      </c>
      <c r="I14" t="s">
        <v>567</v>
      </c>
      <c r="J14" t="s">
        <v>568</v>
      </c>
    </row>
    <row r="15" spans="1:10" x14ac:dyDescent="0.35">
      <c r="A15" s="5" t="s">
        <v>242</v>
      </c>
      <c r="B15" t="s">
        <v>427</v>
      </c>
      <c r="C15" t="s">
        <v>428</v>
      </c>
      <c r="D15" t="s">
        <v>429</v>
      </c>
      <c r="E15" t="s">
        <v>430</v>
      </c>
      <c r="F15" t="s">
        <v>431</v>
      </c>
      <c r="G15" t="s">
        <v>432</v>
      </c>
      <c r="H15" t="s">
        <v>433</v>
      </c>
      <c r="I15" t="s">
        <v>508</v>
      </c>
      <c r="J15" t="s">
        <v>569</v>
      </c>
    </row>
    <row r="16" spans="1:10" x14ac:dyDescent="0.35">
      <c r="A16" s="5" t="s">
        <v>242</v>
      </c>
      <c r="B16" t="s">
        <v>434</v>
      </c>
      <c r="C16" t="s">
        <v>435</v>
      </c>
      <c r="D16" t="s">
        <v>436</v>
      </c>
      <c r="E16" t="s">
        <v>437</v>
      </c>
      <c r="F16" t="s">
        <v>438</v>
      </c>
      <c r="G16" t="s">
        <v>439</v>
      </c>
      <c r="H16" t="s">
        <v>385</v>
      </c>
      <c r="I16" t="s">
        <v>570</v>
      </c>
      <c r="J16" t="s">
        <v>360</v>
      </c>
    </row>
    <row r="17" spans="1:10" x14ac:dyDescent="0.35">
      <c r="A17" s="5" t="s">
        <v>242</v>
      </c>
      <c r="B17" t="s">
        <v>440</v>
      </c>
      <c r="C17" t="s">
        <v>571</v>
      </c>
      <c r="D17" t="s">
        <v>456</v>
      </c>
      <c r="E17" t="s">
        <v>443</v>
      </c>
      <c r="F17" t="s">
        <v>572</v>
      </c>
      <c r="G17" t="s">
        <v>444</v>
      </c>
      <c r="H17" t="s">
        <v>445</v>
      </c>
      <c r="I17" t="s">
        <v>560</v>
      </c>
      <c r="J17" t="s">
        <v>573</v>
      </c>
    </row>
    <row r="18" spans="1:10" x14ac:dyDescent="0.35">
      <c r="A18" s="5" t="s">
        <v>242</v>
      </c>
      <c r="B18" t="s">
        <v>446</v>
      </c>
      <c r="C18" t="s">
        <v>447</v>
      </c>
      <c r="D18" t="s">
        <v>448</v>
      </c>
      <c r="E18" t="s">
        <v>449</v>
      </c>
      <c r="F18" t="s">
        <v>450</v>
      </c>
      <c r="G18" t="s">
        <v>451</v>
      </c>
      <c r="H18" t="s">
        <v>452</v>
      </c>
      <c r="I18" t="s">
        <v>551</v>
      </c>
      <c r="J18" t="s">
        <v>574</v>
      </c>
    </row>
    <row r="19" spans="1:10" x14ac:dyDescent="0.35">
      <c r="A19" s="5" t="s">
        <v>242</v>
      </c>
      <c r="B19" t="s">
        <v>453</v>
      </c>
      <c r="C19" t="s">
        <v>525</v>
      </c>
      <c r="D19" t="s">
        <v>575</v>
      </c>
      <c r="E19" t="s">
        <v>402</v>
      </c>
      <c r="F19" t="s">
        <v>576</v>
      </c>
      <c r="G19" t="s">
        <v>559</v>
      </c>
      <c r="H19" t="s">
        <v>577</v>
      </c>
      <c r="I19" t="s">
        <v>508</v>
      </c>
      <c r="J19" t="s">
        <v>548</v>
      </c>
    </row>
    <row r="20" spans="1:10" x14ac:dyDescent="0.35">
      <c r="A20" s="5" t="s">
        <v>242</v>
      </c>
      <c r="B20" t="s">
        <v>459</v>
      </c>
      <c r="C20" t="s">
        <v>460</v>
      </c>
      <c r="D20" t="s">
        <v>461</v>
      </c>
      <c r="E20" t="s">
        <v>462</v>
      </c>
      <c r="F20" t="s">
        <v>463</v>
      </c>
      <c r="G20" t="s">
        <v>464</v>
      </c>
      <c r="H20" t="s">
        <v>407</v>
      </c>
      <c r="I20" t="s">
        <v>449</v>
      </c>
      <c r="J20" t="s">
        <v>541</v>
      </c>
    </row>
    <row r="21" spans="1:10" x14ac:dyDescent="0.35">
      <c r="A21" s="5" t="s">
        <v>242</v>
      </c>
      <c r="B21" t="s">
        <v>465</v>
      </c>
      <c r="C21" t="s">
        <v>395</v>
      </c>
      <c r="D21" t="s">
        <v>467</v>
      </c>
      <c r="E21" t="s">
        <v>578</v>
      </c>
      <c r="F21" t="s">
        <v>469</v>
      </c>
      <c r="G21" t="s">
        <v>579</v>
      </c>
      <c r="H21" t="s">
        <v>471</v>
      </c>
      <c r="I21" t="s">
        <v>580</v>
      </c>
      <c r="J21" t="s">
        <v>581</v>
      </c>
    </row>
    <row r="22" spans="1:10" x14ac:dyDescent="0.35">
      <c r="A22" s="5" t="s">
        <v>242</v>
      </c>
      <c r="B22" t="s">
        <v>472</v>
      </c>
      <c r="C22" t="s">
        <v>510</v>
      </c>
      <c r="D22" t="s">
        <v>582</v>
      </c>
      <c r="E22" t="s">
        <v>583</v>
      </c>
      <c r="F22" t="s">
        <v>414</v>
      </c>
      <c r="G22" t="s">
        <v>584</v>
      </c>
      <c r="H22" t="s">
        <v>585</v>
      </c>
      <c r="I22" t="s">
        <v>586</v>
      </c>
      <c r="J22" t="s">
        <v>532</v>
      </c>
    </row>
    <row r="23" spans="1:10" x14ac:dyDescent="0.35">
      <c r="A23" s="5" t="s">
        <v>242</v>
      </c>
      <c r="B23" t="s">
        <v>478</v>
      </c>
      <c r="C23" t="s">
        <v>587</v>
      </c>
      <c r="D23" t="s">
        <v>588</v>
      </c>
      <c r="E23" t="s">
        <v>589</v>
      </c>
      <c r="F23" t="s">
        <v>590</v>
      </c>
      <c r="G23" t="s">
        <v>591</v>
      </c>
      <c r="H23" t="s">
        <v>592</v>
      </c>
      <c r="I23" t="s">
        <v>593</v>
      </c>
      <c r="J23" t="s">
        <v>462</v>
      </c>
    </row>
    <row r="24" spans="1:10" x14ac:dyDescent="0.35">
      <c r="A24" s="5" t="s">
        <v>242</v>
      </c>
      <c r="B24" t="s">
        <v>480</v>
      </c>
      <c r="C24" t="s">
        <v>594</v>
      </c>
      <c r="D24" t="s">
        <v>565</v>
      </c>
      <c r="E24" t="s">
        <v>435</v>
      </c>
      <c r="F24" t="s">
        <v>562</v>
      </c>
      <c r="G24" t="s">
        <v>486</v>
      </c>
      <c r="H24" t="s">
        <v>287</v>
      </c>
      <c r="I24" t="s">
        <v>595</v>
      </c>
      <c r="J24" t="s">
        <v>413</v>
      </c>
    </row>
    <row r="25" spans="1:10" x14ac:dyDescent="0.35">
      <c r="A25" s="5" t="s">
        <v>242</v>
      </c>
      <c r="B25" t="s">
        <v>482</v>
      </c>
      <c r="C25" t="s">
        <v>483</v>
      </c>
      <c r="D25" t="s">
        <v>484</v>
      </c>
      <c r="E25" t="s">
        <v>252</v>
      </c>
      <c r="F25" t="s">
        <v>485</v>
      </c>
      <c r="G25" t="s">
        <v>318</v>
      </c>
      <c r="H25" t="s">
        <v>486</v>
      </c>
      <c r="I25" t="s">
        <v>319</v>
      </c>
      <c r="J25" t="s">
        <v>283</v>
      </c>
    </row>
    <row r="26" spans="1:10" x14ac:dyDescent="0.35">
      <c r="A26" s="5" t="s">
        <v>242</v>
      </c>
      <c r="B26" t="s">
        <v>487</v>
      </c>
      <c r="C26" t="s">
        <v>262</v>
      </c>
      <c r="D26" t="s">
        <v>278</v>
      </c>
      <c r="E26" t="s">
        <v>263</v>
      </c>
      <c r="F26" t="s">
        <v>279</v>
      </c>
      <c r="G26" t="s">
        <v>264</v>
      </c>
      <c r="H26" t="s">
        <v>257</v>
      </c>
      <c r="I26" t="s">
        <v>596</v>
      </c>
      <c r="J26" t="s">
        <v>523</v>
      </c>
    </row>
    <row r="27" spans="1:10" x14ac:dyDescent="0.35">
      <c r="A27" s="5" t="s">
        <v>242</v>
      </c>
      <c r="B27" t="s">
        <v>597</v>
      </c>
      <c r="C27" t="s">
        <v>598</v>
      </c>
      <c r="D27" t="s">
        <v>599</v>
      </c>
      <c r="E27" t="s">
        <v>600</v>
      </c>
      <c r="F27" t="s">
        <v>601</v>
      </c>
      <c r="G27" t="s">
        <v>602</v>
      </c>
      <c r="H27" t="s">
        <v>603</v>
      </c>
      <c r="I27" t="s">
        <v>604</v>
      </c>
      <c r="J27" t="s">
        <v>605</v>
      </c>
    </row>
    <row r="29" spans="1:10" x14ac:dyDescent="0.35">
      <c r="A29" t="s">
        <v>324</v>
      </c>
    </row>
    <row r="30" spans="1:10" x14ac:dyDescent="0.35">
      <c r="A30" t="s">
        <v>325</v>
      </c>
    </row>
    <row r="31" spans="1:10" x14ac:dyDescent="0.35">
      <c r="A31" t="s">
        <v>326</v>
      </c>
    </row>
    <row r="32" spans="1:10" x14ac:dyDescent="0.35">
      <c r="A32" t="s">
        <v>327</v>
      </c>
    </row>
    <row r="33" spans="1:1" x14ac:dyDescent="0.35">
      <c r="A33" t="s">
        <v>329</v>
      </c>
    </row>
    <row r="34" spans="1:1" x14ac:dyDescent="0.35">
      <c r="A34" t="s">
        <v>340</v>
      </c>
    </row>
    <row r="35" spans="1:1" x14ac:dyDescent="0.35">
      <c r="A35" t="s">
        <v>606</v>
      </c>
    </row>
    <row r="36" spans="1:1" x14ac:dyDescent="0.35">
      <c r="A36" t="s">
        <v>242</v>
      </c>
    </row>
    <row r="37" spans="1:1" x14ac:dyDescent="0.35">
      <c r="A37" t="s">
        <v>332</v>
      </c>
    </row>
    <row r="38" spans="1:1" x14ac:dyDescent="0.35">
      <c r="A38" t="s">
        <v>334</v>
      </c>
    </row>
    <row r="39" spans="1:1" x14ac:dyDescent="0.35">
      <c r="A39" t="s">
        <v>333</v>
      </c>
    </row>
    <row r="40" spans="1:1" x14ac:dyDescent="0.35">
      <c r="A40" t="s">
        <v>607</v>
      </c>
    </row>
    <row r="41" spans="1:1" x14ac:dyDescent="0.35">
      <c r="A41" t="s">
        <v>242</v>
      </c>
    </row>
    <row r="42" spans="1:1" x14ac:dyDescent="0.35">
      <c r="A42" t="s">
        <v>338</v>
      </c>
    </row>
    <row r="43" spans="1:1" x14ac:dyDescent="0.35">
      <c r="A43" t="s">
        <v>489</v>
      </c>
    </row>
    <row r="44" spans="1:1" x14ac:dyDescent="0.35">
      <c r="A44" t="s">
        <v>242</v>
      </c>
    </row>
    <row r="45" spans="1:1" x14ac:dyDescent="0.35">
      <c r="A45" t="s">
        <v>342</v>
      </c>
    </row>
    <row r="46" spans="1:1" x14ac:dyDescent="0.35">
      <c r="A46" t="s">
        <v>490</v>
      </c>
    </row>
  </sheetData>
  <mergeCells count="1">
    <mergeCell ref="A3:J3"/>
  </mergeCells>
  <pageMargins left="0.7" right="0.7" top="0.75" bottom="0.75" header="0.3" footer="0.3"/>
  <pageSetup paperSize="9" orientation="portrait" horizontalDpi="300" verticalDpi="30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J46"/>
  <sheetViews>
    <sheetView workbookViewId="0"/>
  </sheetViews>
  <sheetFormatPr defaultColWidth="10.90625" defaultRowHeight="14.5" x14ac:dyDescent="0.35"/>
  <cols>
    <col min="1" max="1" width="5.7265625" customWidth="1"/>
    <col min="2" max="2" width="61.7265625" customWidth="1"/>
    <col min="3" max="10" width="20.7265625" customWidth="1"/>
  </cols>
  <sheetData>
    <row r="1" spans="1:10" x14ac:dyDescent="0.35">
      <c r="A1" s="4" t="s">
        <v>21</v>
      </c>
    </row>
    <row r="2" spans="1:10" x14ac:dyDescent="0.35">
      <c r="A2" s="3" t="str">
        <f>HYPERLINK("#'INDEX'!A1", "Back to INDEX")</f>
        <v>Back to INDEX</v>
      </c>
    </row>
    <row r="3" spans="1:10" x14ac:dyDescent="0.35">
      <c r="A3" s="7" t="s">
        <v>242</v>
      </c>
      <c r="B3" s="7" t="s">
        <v>242</v>
      </c>
      <c r="C3" s="7" t="s">
        <v>242</v>
      </c>
      <c r="D3" s="7" t="s">
        <v>242</v>
      </c>
      <c r="E3" s="7" t="s">
        <v>242</v>
      </c>
      <c r="F3" s="7" t="s">
        <v>242</v>
      </c>
      <c r="G3" s="7" t="s">
        <v>242</v>
      </c>
      <c r="H3" s="7" t="s">
        <v>242</v>
      </c>
      <c r="I3" s="7" t="s">
        <v>242</v>
      </c>
      <c r="J3" s="7" t="s">
        <v>242</v>
      </c>
    </row>
    <row r="4" spans="1:10" ht="29" x14ac:dyDescent="0.35">
      <c r="A4" s="2" t="s">
        <v>242</v>
      </c>
      <c r="B4" s="2" t="s">
        <v>242</v>
      </c>
      <c r="C4" s="2" t="s">
        <v>363</v>
      </c>
      <c r="D4" s="2" t="s">
        <v>364</v>
      </c>
      <c r="E4" s="2" t="s">
        <v>365</v>
      </c>
      <c r="F4" s="2" t="s">
        <v>366</v>
      </c>
      <c r="G4" s="2" t="s">
        <v>367</v>
      </c>
      <c r="H4" s="2" t="s">
        <v>368</v>
      </c>
      <c r="I4" s="2" t="s">
        <v>517</v>
      </c>
      <c r="J4" s="2" t="s">
        <v>518</v>
      </c>
    </row>
    <row r="5" spans="1:10" x14ac:dyDescent="0.35">
      <c r="A5" s="5" t="s">
        <v>242</v>
      </c>
      <c r="B5" t="s">
        <v>369</v>
      </c>
      <c r="C5" t="s">
        <v>608</v>
      </c>
      <c r="D5" t="s">
        <v>609</v>
      </c>
      <c r="E5" t="s">
        <v>425</v>
      </c>
      <c r="F5" t="s">
        <v>533</v>
      </c>
      <c r="G5" t="s">
        <v>610</v>
      </c>
      <c r="H5" t="s">
        <v>449</v>
      </c>
      <c r="I5" t="s">
        <v>611</v>
      </c>
      <c r="J5" t="s">
        <v>612</v>
      </c>
    </row>
    <row r="6" spans="1:10" x14ac:dyDescent="0.35">
      <c r="A6" s="5" t="s">
        <v>242</v>
      </c>
      <c r="B6" t="s">
        <v>376</v>
      </c>
      <c r="C6" t="s">
        <v>416</v>
      </c>
      <c r="D6" t="s">
        <v>613</v>
      </c>
      <c r="E6" t="s">
        <v>571</v>
      </c>
      <c r="F6" t="s">
        <v>571</v>
      </c>
      <c r="G6" t="s">
        <v>614</v>
      </c>
      <c r="H6" t="s">
        <v>615</v>
      </c>
      <c r="I6" t="s">
        <v>309</v>
      </c>
      <c r="J6" t="s">
        <v>499</v>
      </c>
    </row>
    <row r="7" spans="1:10" x14ac:dyDescent="0.35">
      <c r="A7" s="5" t="s">
        <v>242</v>
      </c>
      <c r="B7" t="s">
        <v>381</v>
      </c>
      <c r="C7" t="s">
        <v>537</v>
      </c>
      <c r="D7" t="s">
        <v>616</v>
      </c>
      <c r="E7" t="s">
        <v>617</v>
      </c>
      <c r="F7" t="s">
        <v>419</v>
      </c>
      <c r="G7" t="s">
        <v>618</v>
      </c>
      <c r="H7" t="s">
        <v>619</v>
      </c>
      <c r="I7" t="s">
        <v>286</v>
      </c>
      <c r="J7" t="s">
        <v>475</v>
      </c>
    </row>
    <row r="8" spans="1:10" x14ac:dyDescent="0.35">
      <c r="A8" s="5" t="s">
        <v>242</v>
      </c>
      <c r="B8" t="s">
        <v>387</v>
      </c>
      <c r="C8" t="s">
        <v>620</v>
      </c>
      <c r="D8" t="s">
        <v>511</v>
      </c>
      <c r="E8" t="s">
        <v>491</v>
      </c>
      <c r="F8" t="s">
        <v>621</v>
      </c>
      <c r="G8" t="s">
        <v>449</v>
      </c>
      <c r="H8" t="s">
        <v>622</v>
      </c>
      <c r="I8" t="s">
        <v>623</v>
      </c>
      <c r="J8" t="s">
        <v>359</v>
      </c>
    </row>
    <row r="9" spans="1:10" x14ac:dyDescent="0.35">
      <c r="A9" s="5" t="s">
        <v>242</v>
      </c>
      <c r="B9" t="s">
        <v>393</v>
      </c>
      <c r="C9" t="s">
        <v>624</v>
      </c>
      <c r="D9" t="s">
        <v>613</v>
      </c>
      <c r="E9" t="s">
        <v>380</v>
      </c>
      <c r="F9" t="s">
        <v>291</v>
      </c>
      <c r="G9" t="s">
        <v>625</v>
      </c>
      <c r="H9" t="s">
        <v>521</v>
      </c>
      <c r="I9" t="s">
        <v>486</v>
      </c>
      <c r="J9" t="s">
        <v>611</v>
      </c>
    </row>
    <row r="10" spans="1:10" x14ac:dyDescent="0.35">
      <c r="A10" s="5" t="s">
        <v>242</v>
      </c>
      <c r="B10" t="s">
        <v>398</v>
      </c>
      <c r="C10" t="s">
        <v>626</v>
      </c>
      <c r="D10" t="s">
        <v>627</v>
      </c>
      <c r="E10" t="s">
        <v>628</v>
      </c>
      <c r="F10" t="s">
        <v>629</v>
      </c>
      <c r="G10" t="s">
        <v>630</v>
      </c>
      <c r="H10" t="s">
        <v>631</v>
      </c>
      <c r="I10" t="s">
        <v>632</v>
      </c>
      <c r="J10" t="s">
        <v>633</v>
      </c>
    </row>
    <row r="11" spans="1:10" x14ac:dyDescent="0.35">
      <c r="A11" s="5" t="s">
        <v>242</v>
      </c>
      <c r="B11" t="s">
        <v>404</v>
      </c>
      <c r="C11" t="s">
        <v>313</v>
      </c>
      <c r="D11" t="s">
        <v>313</v>
      </c>
      <c r="E11" t="s">
        <v>448</v>
      </c>
      <c r="F11" t="s">
        <v>313</v>
      </c>
      <c r="G11" t="s">
        <v>545</v>
      </c>
      <c r="H11" t="s">
        <v>313</v>
      </c>
      <c r="I11" t="s">
        <v>634</v>
      </c>
      <c r="J11" t="s">
        <v>313</v>
      </c>
    </row>
    <row r="12" spans="1:10" x14ac:dyDescent="0.35">
      <c r="A12" s="5" t="s">
        <v>242</v>
      </c>
      <c r="B12" t="s">
        <v>410</v>
      </c>
      <c r="C12" t="s">
        <v>635</v>
      </c>
      <c r="D12" t="s">
        <v>636</v>
      </c>
      <c r="E12" t="s">
        <v>533</v>
      </c>
      <c r="F12" t="s">
        <v>637</v>
      </c>
      <c r="G12" t="s">
        <v>523</v>
      </c>
      <c r="H12" t="s">
        <v>323</v>
      </c>
      <c r="I12" t="s">
        <v>622</v>
      </c>
      <c r="J12" t="s">
        <v>638</v>
      </c>
    </row>
    <row r="13" spans="1:10" x14ac:dyDescent="0.35">
      <c r="A13" s="5" t="s">
        <v>242</v>
      </c>
      <c r="B13" t="s">
        <v>415</v>
      </c>
      <c r="C13" t="s">
        <v>639</v>
      </c>
      <c r="D13" t="s">
        <v>640</v>
      </c>
      <c r="E13" t="s">
        <v>475</v>
      </c>
      <c r="F13" t="s">
        <v>286</v>
      </c>
      <c r="G13" t="s">
        <v>567</v>
      </c>
      <c r="H13" t="s">
        <v>641</v>
      </c>
      <c r="I13" t="s">
        <v>642</v>
      </c>
      <c r="J13" t="s">
        <v>442</v>
      </c>
    </row>
    <row r="14" spans="1:10" x14ac:dyDescent="0.35">
      <c r="A14" s="5" t="s">
        <v>242</v>
      </c>
      <c r="B14" t="s">
        <v>422</v>
      </c>
      <c r="C14" t="s">
        <v>290</v>
      </c>
      <c r="D14" t="s">
        <v>643</v>
      </c>
      <c r="E14" t="s">
        <v>425</v>
      </c>
      <c r="F14" t="s">
        <v>644</v>
      </c>
      <c r="G14" t="s">
        <v>461</v>
      </c>
      <c r="H14" t="s">
        <v>318</v>
      </c>
      <c r="I14" t="s">
        <v>645</v>
      </c>
      <c r="J14" t="s">
        <v>646</v>
      </c>
    </row>
    <row r="15" spans="1:10" x14ac:dyDescent="0.35">
      <c r="A15" s="5" t="s">
        <v>242</v>
      </c>
      <c r="B15" t="s">
        <v>427</v>
      </c>
      <c r="C15" t="s">
        <v>386</v>
      </c>
      <c r="D15" t="s">
        <v>442</v>
      </c>
      <c r="E15" t="s">
        <v>647</v>
      </c>
      <c r="F15" t="s">
        <v>533</v>
      </c>
      <c r="G15" t="s">
        <v>648</v>
      </c>
      <c r="H15" t="s">
        <v>275</v>
      </c>
      <c r="I15" t="s">
        <v>558</v>
      </c>
      <c r="J15" t="s">
        <v>397</v>
      </c>
    </row>
    <row r="16" spans="1:10" x14ac:dyDescent="0.35">
      <c r="A16" s="5" t="s">
        <v>242</v>
      </c>
      <c r="B16" t="s">
        <v>434</v>
      </c>
      <c r="C16" t="s">
        <v>449</v>
      </c>
      <c r="D16" t="s">
        <v>258</v>
      </c>
      <c r="E16" t="s">
        <v>507</v>
      </c>
      <c r="F16" t="s">
        <v>649</v>
      </c>
      <c r="G16" t="s">
        <v>650</v>
      </c>
      <c r="H16" t="s">
        <v>651</v>
      </c>
      <c r="I16" t="s">
        <v>652</v>
      </c>
      <c r="J16" t="s">
        <v>527</v>
      </c>
    </row>
    <row r="17" spans="1:10" x14ac:dyDescent="0.35">
      <c r="A17" s="5" t="s">
        <v>242</v>
      </c>
      <c r="B17" t="s">
        <v>440</v>
      </c>
      <c r="C17" t="s">
        <v>586</v>
      </c>
      <c r="D17" t="s">
        <v>653</v>
      </c>
      <c r="E17" t="s">
        <v>457</v>
      </c>
      <c r="F17" t="s">
        <v>654</v>
      </c>
      <c r="G17" t="s">
        <v>406</v>
      </c>
      <c r="H17" t="s">
        <v>655</v>
      </c>
      <c r="I17" t="s">
        <v>656</v>
      </c>
      <c r="J17" t="s">
        <v>657</v>
      </c>
    </row>
    <row r="18" spans="1:10" x14ac:dyDescent="0.35">
      <c r="A18" s="5" t="s">
        <v>242</v>
      </c>
      <c r="B18" t="s">
        <v>446</v>
      </c>
      <c r="C18" t="s">
        <v>291</v>
      </c>
      <c r="D18" t="s">
        <v>372</v>
      </c>
      <c r="E18" t="s">
        <v>590</v>
      </c>
      <c r="F18" t="s">
        <v>460</v>
      </c>
      <c r="G18" t="s">
        <v>658</v>
      </c>
      <c r="H18" t="s">
        <v>258</v>
      </c>
      <c r="I18" t="s">
        <v>318</v>
      </c>
      <c r="J18" t="s">
        <v>299</v>
      </c>
    </row>
    <row r="19" spans="1:10" x14ac:dyDescent="0.35">
      <c r="A19" s="5" t="s">
        <v>242</v>
      </c>
      <c r="B19" t="s">
        <v>453</v>
      </c>
      <c r="C19" t="s">
        <v>502</v>
      </c>
      <c r="D19" t="s">
        <v>659</v>
      </c>
      <c r="E19" t="s">
        <v>660</v>
      </c>
      <c r="F19" t="s">
        <v>317</v>
      </c>
      <c r="G19" t="s">
        <v>374</v>
      </c>
      <c r="H19" t="s">
        <v>573</v>
      </c>
      <c r="I19" t="s">
        <v>661</v>
      </c>
      <c r="J19" t="s">
        <v>583</v>
      </c>
    </row>
    <row r="20" spans="1:10" x14ac:dyDescent="0.35">
      <c r="A20" s="5" t="s">
        <v>242</v>
      </c>
      <c r="B20" t="s">
        <v>459</v>
      </c>
      <c r="C20" t="s">
        <v>449</v>
      </c>
      <c r="D20" t="s">
        <v>631</v>
      </c>
      <c r="E20" t="s">
        <v>662</v>
      </c>
      <c r="F20" t="s">
        <v>663</v>
      </c>
      <c r="G20" t="s">
        <v>664</v>
      </c>
      <c r="H20" t="s">
        <v>665</v>
      </c>
      <c r="I20" t="s">
        <v>555</v>
      </c>
      <c r="J20" t="s">
        <v>666</v>
      </c>
    </row>
    <row r="21" spans="1:10" x14ac:dyDescent="0.35">
      <c r="A21" s="5" t="s">
        <v>242</v>
      </c>
      <c r="B21" t="s">
        <v>465</v>
      </c>
      <c r="C21" t="s">
        <v>428</v>
      </c>
      <c r="D21" t="s">
        <v>667</v>
      </c>
      <c r="E21" t="s">
        <v>668</v>
      </c>
      <c r="F21" t="s">
        <v>669</v>
      </c>
      <c r="G21" t="s">
        <v>670</v>
      </c>
      <c r="H21" t="s">
        <v>671</v>
      </c>
      <c r="I21" t="s">
        <v>555</v>
      </c>
      <c r="J21" t="s">
        <v>318</v>
      </c>
    </row>
    <row r="22" spans="1:10" x14ac:dyDescent="0.35">
      <c r="A22" s="5" t="s">
        <v>242</v>
      </c>
      <c r="B22" t="s">
        <v>472</v>
      </c>
      <c r="C22" t="s">
        <v>635</v>
      </c>
      <c r="D22" t="s">
        <v>672</v>
      </c>
      <c r="E22" t="s">
        <v>573</v>
      </c>
      <c r="F22" t="s">
        <v>673</v>
      </c>
      <c r="G22" t="s">
        <v>674</v>
      </c>
      <c r="H22" t="s">
        <v>651</v>
      </c>
      <c r="I22" t="s">
        <v>386</v>
      </c>
      <c r="J22" t="s">
        <v>675</v>
      </c>
    </row>
    <row r="23" spans="1:10" x14ac:dyDescent="0.35">
      <c r="A23" s="5" t="s">
        <v>242</v>
      </c>
      <c r="B23" t="s">
        <v>478</v>
      </c>
      <c r="C23" t="s">
        <v>566</v>
      </c>
      <c r="D23" t="s">
        <v>676</v>
      </c>
      <c r="E23" t="s">
        <v>611</v>
      </c>
      <c r="F23" t="s">
        <v>264</v>
      </c>
      <c r="G23" t="s">
        <v>355</v>
      </c>
      <c r="H23" t="s">
        <v>572</v>
      </c>
      <c r="I23" t="s">
        <v>579</v>
      </c>
      <c r="J23" t="s">
        <v>677</v>
      </c>
    </row>
    <row r="24" spans="1:10" x14ac:dyDescent="0.35">
      <c r="A24" s="5" t="s">
        <v>242</v>
      </c>
      <c r="B24" t="s">
        <v>480</v>
      </c>
      <c r="C24" t="s">
        <v>313</v>
      </c>
      <c r="D24" t="s">
        <v>370</v>
      </c>
      <c r="E24" t="s">
        <v>403</v>
      </c>
      <c r="F24" t="s">
        <v>504</v>
      </c>
      <c r="G24" t="s">
        <v>678</v>
      </c>
      <c r="H24" t="s">
        <v>433</v>
      </c>
      <c r="I24" t="s">
        <v>295</v>
      </c>
      <c r="J24" t="s">
        <v>572</v>
      </c>
    </row>
    <row r="25" spans="1:10" x14ac:dyDescent="0.35">
      <c r="A25" s="5" t="s">
        <v>242</v>
      </c>
      <c r="B25" t="s">
        <v>482</v>
      </c>
      <c r="C25" t="s">
        <v>679</v>
      </c>
      <c r="D25" t="s">
        <v>680</v>
      </c>
      <c r="E25" t="s">
        <v>317</v>
      </c>
      <c r="F25" t="s">
        <v>403</v>
      </c>
      <c r="G25" t="s">
        <v>681</v>
      </c>
      <c r="H25" t="s">
        <v>406</v>
      </c>
      <c r="I25" t="s">
        <v>623</v>
      </c>
      <c r="J25" t="s">
        <v>658</v>
      </c>
    </row>
    <row r="26" spans="1:10" x14ac:dyDescent="0.35">
      <c r="A26" s="5" t="s">
        <v>242</v>
      </c>
      <c r="B26" t="s">
        <v>487</v>
      </c>
      <c r="C26" t="s">
        <v>290</v>
      </c>
      <c r="D26" t="s">
        <v>302</v>
      </c>
      <c r="E26" t="s">
        <v>291</v>
      </c>
      <c r="F26" t="s">
        <v>303</v>
      </c>
      <c r="G26" t="s">
        <v>283</v>
      </c>
      <c r="H26" t="s">
        <v>304</v>
      </c>
      <c r="I26" t="s">
        <v>682</v>
      </c>
      <c r="J26" t="s">
        <v>683</v>
      </c>
    </row>
    <row r="27" spans="1:10" x14ac:dyDescent="0.35">
      <c r="A27" s="5" t="s">
        <v>242</v>
      </c>
      <c r="B27" t="s">
        <v>597</v>
      </c>
      <c r="C27" t="s">
        <v>684</v>
      </c>
      <c r="D27" t="s">
        <v>685</v>
      </c>
      <c r="E27" t="s">
        <v>686</v>
      </c>
      <c r="F27" t="s">
        <v>687</v>
      </c>
      <c r="G27" t="s">
        <v>688</v>
      </c>
      <c r="H27" t="s">
        <v>689</v>
      </c>
      <c r="I27" t="s">
        <v>690</v>
      </c>
      <c r="J27" t="s">
        <v>603</v>
      </c>
    </row>
    <row r="29" spans="1:10" x14ac:dyDescent="0.35">
      <c r="A29" t="s">
        <v>324</v>
      </c>
    </row>
    <row r="30" spans="1:10" x14ac:dyDescent="0.35">
      <c r="A30" t="s">
        <v>325</v>
      </c>
    </row>
    <row r="31" spans="1:10" x14ac:dyDescent="0.35">
      <c r="A31" t="s">
        <v>326</v>
      </c>
    </row>
    <row r="32" spans="1:10" x14ac:dyDescent="0.35">
      <c r="A32" t="s">
        <v>327</v>
      </c>
    </row>
    <row r="33" spans="1:1" x14ac:dyDescent="0.35">
      <c r="A33" t="s">
        <v>329</v>
      </c>
    </row>
    <row r="34" spans="1:1" x14ac:dyDescent="0.35">
      <c r="A34" t="s">
        <v>340</v>
      </c>
    </row>
    <row r="35" spans="1:1" x14ac:dyDescent="0.35">
      <c r="A35" t="s">
        <v>606</v>
      </c>
    </row>
    <row r="36" spans="1:1" x14ac:dyDescent="0.35">
      <c r="A36" t="s">
        <v>242</v>
      </c>
    </row>
    <row r="37" spans="1:1" x14ac:dyDescent="0.35">
      <c r="A37" t="s">
        <v>332</v>
      </c>
    </row>
    <row r="38" spans="1:1" x14ac:dyDescent="0.35">
      <c r="A38" t="s">
        <v>334</v>
      </c>
    </row>
    <row r="39" spans="1:1" x14ac:dyDescent="0.35">
      <c r="A39" t="s">
        <v>333</v>
      </c>
    </row>
    <row r="40" spans="1:1" x14ac:dyDescent="0.35">
      <c r="A40" t="s">
        <v>691</v>
      </c>
    </row>
    <row r="41" spans="1:1" x14ac:dyDescent="0.35">
      <c r="A41" t="s">
        <v>242</v>
      </c>
    </row>
    <row r="42" spans="1:1" x14ac:dyDescent="0.35">
      <c r="A42" t="s">
        <v>338</v>
      </c>
    </row>
    <row r="43" spans="1:1" x14ac:dyDescent="0.35">
      <c r="A43" t="s">
        <v>489</v>
      </c>
    </row>
    <row r="44" spans="1:1" x14ac:dyDescent="0.35">
      <c r="A44" t="s">
        <v>242</v>
      </c>
    </row>
    <row r="45" spans="1:1" x14ac:dyDescent="0.35">
      <c r="A45" t="s">
        <v>342</v>
      </c>
    </row>
    <row r="46" spans="1:1" x14ac:dyDescent="0.35">
      <c r="A46" t="s">
        <v>490</v>
      </c>
    </row>
  </sheetData>
  <mergeCells count="1">
    <mergeCell ref="A3:J3"/>
  </mergeCells>
  <pageMargins left="0.7" right="0.7" top="0.75" bottom="0.75" header="0.3" footer="0.3"/>
  <pageSetup paperSize="9" orientation="portrait" horizontalDpi="300" verticalDpi="30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J46"/>
  <sheetViews>
    <sheetView workbookViewId="0"/>
  </sheetViews>
  <sheetFormatPr defaultColWidth="10.90625" defaultRowHeight="14.5" x14ac:dyDescent="0.35"/>
  <cols>
    <col min="1" max="1" width="5.7265625" customWidth="1"/>
    <col min="2" max="2" width="61.7265625" customWidth="1"/>
    <col min="3" max="10" width="20.7265625" customWidth="1"/>
  </cols>
  <sheetData>
    <row r="1" spans="1:10" x14ac:dyDescent="0.35">
      <c r="A1" s="4" t="s">
        <v>24</v>
      </c>
    </row>
    <row r="2" spans="1:10" x14ac:dyDescent="0.35">
      <c r="A2" s="3" t="str">
        <f>HYPERLINK("#'INDEX'!A1", "Back to INDEX")</f>
        <v>Back to INDEX</v>
      </c>
    </row>
    <row r="3" spans="1:10" x14ac:dyDescent="0.35">
      <c r="A3" s="7" t="s">
        <v>242</v>
      </c>
      <c r="B3" s="7" t="s">
        <v>242</v>
      </c>
      <c r="C3" s="7" t="s">
        <v>242</v>
      </c>
      <c r="D3" s="7" t="s">
        <v>242</v>
      </c>
      <c r="E3" s="7" t="s">
        <v>242</v>
      </c>
      <c r="F3" s="7" t="s">
        <v>242</v>
      </c>
      <c r="G3" s="7" t="s">
        <v>242</v>
      </c>
      <c r="H3" s="7" t="s">
        <v>242</v>
      </c>
      <c r="I3" s="7" t="s">
        <v>242</v>
      </c>
      <c r="J3" s="7" t="s">
        <v>242</v>
      </c>
    </row>
    <row r="4" spans="1:10" ht="29" x14ac:dyDescent="0.35">
      <c r="A4" s="2" t="s">
        <v>242</v>
      </c>
      <c r="B4" s="2" t="s">
        <v>242</v>
      </c>
      <c r="C4" s="2" t="s">
        <v>363</v>
      </c>
      <c r="D4" s="2" t="s">
        <v>364</v>
      </c>
      <c r="E4" s="2" t="s">
        <v>365</v>
      </c>
      <c r="F4" s="2" t="s">
        <v>366</v>
      </c>
      <c r="G4" s="2" t="s">
        <v>367</v>
      </c>
      <c r="H4" s="2" t="s">
        <v>368</v>
      </c>
      <c r="I4" s="2" t="s">
        <v>517</v>
      </c>
      <c r="J4" s="2" t="s">
        <v>518</v>
      </c>
    </row>
    <row r="5" spans="1:10" x14ac:dyDescent="0.35">
      <c r="A5" s="5" t="s">
        <v>242</v>
      </c>
      <c r="B5" t="s">
        <v>369</v>
      </c>
      <c r="C5" t="s">
        <v>308</v>
      </c>
      <c r="D5" t="s">
        <v>634</v>
      </c>
      <c r="E5" t="s">
        <v>692</v>
      </c>
      <c r="F5" t="s">
        <v>649</v>
      </c>
      <c r="G5" t="s">
        <v>693</v>
      </c>
      <c r="H5" t="s">
        <v>528</v>
      </c>
      <c r="I5" t="s">
        <v>694</v>
      </c>
      <c r="J5" t="s">
        <v>695</v>
      </c>
    </row>
    <row r="6" spans="1:10" x14ac:dyDescent="0.35">
      <c r="A6" s="5" t="s">
        <v>242</v>
      </c>
      <c r="B6" t="s">
        <v>376</v>
      </c>
      <c r="C6" t="s">
        <v>696</v>
      </c>
      <c r="D6" t="s">
        <v>697</v>
      </c>
      <c r="E6" t="s">
        <v>309</v>
      </c>
      <c r="F6" t="s">
        <v>452</v>
      </c>
      <c r="G6" t="s">
        <v>595</v>
      </c>
      <c r="H6" t="s">
        <v>665</v>
      </c>
      <c r="I6" t="s">
        <v>698</v>
      </c>
      <c r="J6" t="s">
        <v>699</v>
      </c>
    </row>
    <row r="7" spans="1:10" x14ac:dyDescent="0.35">
      <c r="A7" s="5" t="s">
        <v>242</v>
      </c>
      <c r="B7" t="s">
        <v>381</v>
      </c>
      <c r="C7" t="s">
        <v>291</v>
      </c>
      <c r="D7" t="s">
        <v>656</v>
      </c>
      <c r="E7" t="s">
        <v>318</v>
      </c>
      <c r="F7" t="s">
        <v>700</v>
      </c>
      <c r="G7" t="s">
        <v>438</v>
      </c>
      <c r="H7" t="s">
        <v>701</v>
      </c>
      <c r="I7" t="s">
        <v>702</v>
      </c>
      <c r="J7" t="s">
        <v>703</v>
      </c>
    </row>
    <row r="8" spans="1:10" x14ac:dyDescent="0.35">
      <c r="A8" s="5" t="s">
        <v>242</v>
      </c>
      <c r="B8" t="s">
        <v>387</v>
      </c>
      <c r="C8" t="s">
        <v>313</v>
      </c>
      <c r="D8" t="s">
        <v>313</v>
      </c>
      <c r="E8" t="s">
        <v>313</v>
      </c>
      <c r="F8" t="s">
        <v>313</v>
      </c>
      <c r="G8" t="s">
        <v>313</v>
      </c>
      <c r="H8" t="s">
        <v>313</v>
      </c>
      <c r="I8" t="s">
        <v>313</v>
      </c>
      <c r="J8" t="s">
        <v>313</v>
      </c>
    </row>
    <row r="9" spans="1:10" x14ac:dyDescent="0.35">
      <c r="A9" s="5" t="s">
        <v>242</v>
      </c>
      <c r="B9" t="s">
        <v>393</v>
      </c>
      <c r="C9" t="s">
        <v>704</v>
      </c>
      <c r="D9" t="s">
        <v>705</v>
      </c>
      <c r="E9" t="s">
        <v>623</v>
      </c>
      <c r="F9" t="s">
        <v>706</v>
      </c>
      <c r="G9" t="s">
        <v>707</v>
      </c>
      <c r="H9" t="s">
        <v>450</v>
      </c>
      <c r="I9" t="s">
        <v>708</v>
      </c>
      <c r="J9" t="s">
        <v>709</v>
      </c>
    </row>
    <row r="10" spans="1:10" x14ac:dyDescent="0.35">
      <c r="A10" s="5" t="s">
        <v>242</v>
      </c>
      <c r="B10" t="s">
        <v>398</v>
      </c>
      <c r="C10" t="s">
        <v>313</v>
      </c>
      <c r="D10" t="s">
        <v>313</v>
      </c>
      <c r="E10" t="s">
        <v>681</v>
      </c>
      <c r="F10" t="s">
        <v>521</v>
      </c>
      <c r="G10" t="s">
        <v>528</v>
      </c>
      <c r="H10" t="s">
        <v>477</v>
      </c>
      <c r="I10" t="s">
        <v>710</v>
      </c>
      <c r="J10" t="s">
        <v>711</v>
      </c>
    </row>
    <row r="11" spans="1:10" x14ac:dyDescent="0.35">
      <c r="A11" s="5" t="s">
        <v>242</v>
      </c>
      <c r="B11" t="s">
        <v>404</v>
      </c>
      <c r="C11" t="s">
        <v>313</v>
      </c>
      <c r="D11" t="s">
        <v>313</v>
      </c>
      <c r="E11" t="s">
        <v>313</v>
      </c>
      <c r="F11" t="s">
        <v>313</v>
      </c>
      <c r="G11" t="s">
        <v>313</v>
      </c>
      <c r="H11" t="s">
        <v>313</v>
      </c>
      <c r="I11" t="s">
        <v>313</v>
      </c>
      <c r="J11" t="s">
        <v>313</v>
      </c>
    </row>
    <row r="12" spans="1:10" x14ac:dyDescent="0.35">
      <c r="A12" s="5" t="s">
        <v>242</v>
      </c>
      <c r="B12" t="s">
        <v>410</v>
      </c>
      <c r="C12" t="s">
        <v>476</v>
      </c>
      <c r="D12" t="s">
        <v>712</v>
      </c>
      <c r="E12" t="s">
        <v>651</v>
      </c>
      <c r="F12" t="s">
        <v>503</v>
      </c>
      <c r="G12" t="s">
        <v>568</v>
      </c>
      <c r="H12" t="s">
        <v>562</v>
      </c>
      <c r="I12" t="s">
        <v>713</v>
      </c>
      <c r="J12" t="s">
        <v>273</v>
      </c>
    </row>
    <row r="13" spans="1:10" x14ac:dyDescent="0.35">
      <c r="A13" s="5" t="s">
        <v>242</v>
      </c>
      <c r="B13" t="s">
        <v>415</v>
      </c>
      <c r="C13" t="s">
        <v>409</v>
      </c>
      <c r="D13" t="s">
        <v>475</v>
      </c>
      <c r="E13" t="s">
        <v>714</v>
      </c>
      <c r="F13" t="s">
        <v>619</v>
      </c>
      <c r="G13" t="s">
        <v>570</v>
      </c>
      <c r="H13" t="s">
        <v>477</v>
      </c>
      <c r="I13" t="s">
        <v>715</v>
      </c>
      <c r="J13" t="s">
        <v>716</v>
      </c>
    </row>
    <row r="14" spans="1:10" x14ac:dyDescent="0.35">
      <c r="A14" s="5" t="s">
        <v>242</v>
      </c>
      <c r="B14" t="s">
        <v>422</v>
      </c>
      <c r="C14" t="s">
        <v>656</v>
      </c>
      <c r="D14" t="s">
        <v>531</v>
      </c>
      <c r="E14" t="s">
        <v>507</v>
      </c>
      <c r="F14" t="s">
        <v>495</v>
      </c>
      <c r="G14" t="s">
        <v>610</v>
      </c>
      <c r="H14" t="s">
        <v>523</v>
      </c>
      <c r="I14" t="s">
        <v>717</v>
      </c>
      <c r="J14" t="s">
        <v>718</v>
      </c>
    </row>
    <row r="15" spans="1:10" x14ac:dyDescent="0.35">
      <c r="A15" s="5" t="s">
        <v>242</v>
      </c>
      <c r="B15" t="s">
        <v>427</v>
      </c>
      <c r="C15" t="s">
        <v>719</v>
      </c>
      <c r="D15" t="s">
        <v>720</v>
      </c>
      <c r="E15" t="s">
        <v>450</v>
      </c>
      <c r="F15" t="s">
        <v>721</v>
      </c>
      <c r="G15" t="s">
        <v>681</v>
      </c>
      <c r="H15" t="s">
        <v>722</v>
      </c>
      <c r="I15" t="s">
        <v>723</v>
      </c>
      <c r="J15" t="s">
        <v>724</v>
      </c>
    </row>
    <row r="16" spans="1:10" x14ac:dyDescent="0.35">
      <c r="A16" s="5" t="s">
        <v>242</v>
      </c>
      <c r="B16" t="s">
        <v>434</v>
      </c>
      <c r="C16" t="s">
        <v>638</v>
      </c>
      <c r="D16" t="s">
        <v>460</v>
      </c>
      <c r="E16" t="s">
        <v>725</v>
      </c>
      <c r="F16" t="s">
        <v>545</v>
      </c>
      <c r="G16" t="s">
        <v>665</v>
      </c>
      <c r="H16" t="s">
        <v>726</v>
      </c>
      <c r="I16" t="s">
        <v>727</v>
      </c>
      <c r="J16" t="s">
        <v>728</v>
      </c>
    </row>
    <row r="17" spans="1:10" x14ac:dyDescent="0.35">
      <c r="A17" s="5" t="s">
        <v>242</v>
      </c>
      <c r="B17" t="s">
        <v>440</v>
      </c>
      <c r="C17" t="s">
        <v>313</v>
      </c>
      <c r="D17" t="s">
        <v>313</v>
      </c>
      <c r="E17" t="s">
        <v>313</v>
      </c>
      <c r="F17" t="s">
        <v>313</v>
      </c>
      <c r="G17" t="s">
        <v>313</v>
      </c>
      <c r="H17" t="s">
        <v>313</v>
      </c>
      <c r="I17" t="s">
        <v>313</v>
      </c>
      <c r="J17" t="s">
        <v>313</v>
      </c>
    </row>
    <row r="18" spans="1:10" x14ac:dyDescent="0.35">
      <c r="A18" s="5" t="s">
        <v>242</v>
      </c>
      <c r="B18" t="s">
        <v>446</v>
      </c>
      <c r="C18" t="s">
        <v>313</v>
      </c>
      <c r="D18" t="s">
        <v>313</v>
      </c>
      <c r="E18" t="s">
        <v>313</v>
      </c>
      <c r="F18" t="s">
        <v>313</v>
      </c>
      <c r="G18" t="s">
        <v>313</v>
      </c>
      <c r="H18" t="s">
        <v>313</v>
      </c>
      <c r="I18" t="s">
        <v>313</v>
      </c>
      <c r="J18" t="s">
        <v>313</v>
      </c>
    </row>
    <row r="19" spans="1:10" x14ac:dyDescent="0.35">
      <c r="A19" s="5" t="s">
        <v>242</v>
      </c>
      <c r="B19" t="s">
        <v>453</v>
      </c>
      <c r="C19" t="s">
        <v>451</v>
      </c>
      <c r="D19" t="s">
        <v>313</v>
      </c>
      <c r="E19" t="s">
        <v>729</v>
      </c>
      <c r="F19" t="s">
        <v>503</v>
      </c>
      <c r="G19" t="s">
        <v>681</v>
      </c>
      <c r="H19" t="s">
        <v>678</v>
      </c>
      <c r="I19" t="s">
        <v>609</v>
      </c>
      <c r="J19" t="s">
        <v>730</v>
      </c>
    </row>
    <row r="20" spans="1:10" x14ac:dyDescent="0.35">
      <c r="A20" s="5" t="s">
        <v>242</v>
      </c>
      <c r="B20" t="s">
        <v>459</v>
      </c>
      <c r="C20" t="s">
        <v>313</v>
      </c>
      <c r="D20" t="s">
        <v>313</v>
      </c>
      <c r="E20" t="s">
        <v>313</v>
      </c>
      <c r="F20" t="s">
        <v>313</v>
      </c>
      <c r="G20" t="s">
        <v>313</v>
      </c>
      <c r="H20" t="s">
        <v>313</v>
      </c>
      <c r="I20" t="s">
        <v>313</v>
      </c>
      <c r="J20" t="s">
        <v>313</v>
      </c>
    </row>
    <row r="21" spans="1:10" x14ac:dyDescent="0.35">
      <c r="A21" s="5" t="s">
        <v>242</v>
      </c>
      <c r="B21" t="s">
        <v>465</v>
      </c>
      <c r="C21" t="s">
        <v>452</v>
      </c>
      <c r="D21" t="s">
        <v>731</v>
      </c>
      <c r="E21" t="s">
        <v>732</v>
      </c>
      <c r="F21" t="s">
        <v>622</v>
      </c>
      <c r="G21" t="s">
        <v>733</v>
      </c>
      <c r="H21" t="s">
        <v>591</v>
      </c>
      <c r="I21" t="s">
        <v>542</v>
      </c>
      <c r="J21" t="s">
        <v>734</v>
      </c>
    </row>
    <row r="22" spans="1:10" x14ac:dyDescent="0.35">
      <c r="A22" s="5" t="s">
        <v>242</v>
      </c>
      <c r="B22" t="s">
        <v>472</v>
      </c>
      <c r="C22" t="s">
        <v>313</v>
      </c>
      <c r="D22" t="s">
        <v>313</v>
      </c>
      <c r="E22" t="s">
        <v>313</v>
      </c>
      <c r="F22" t="s">
        <v>313</v>
      </c>
      <c r="G22" t="s">
        <v>313</v>
      </c>
      <c r="H22" t="s">
        <v>313</v>
      </c>
      <c r="I22" t="s">
        <v>313</v>
      </c>
      <c r="J22" t="s">
        <v>313</v>
      </c>
    </row>
    <row r="23" spans="1:10" x14ac:dyDescent="0.35">
      <c r="A23" s="5" t="s">
        <v>242</v>
      </c>
      <c r="B23" t="s">
        <v>478</v>
      </c>
      <c r="C23" t="s">
        <v>657</v>
      </c>
      <c r="D23" t="s">
        <v>274</v>
      </c>
      <c r="E23" t="s">
        <v>631</v>
      </c>
      <c r="F23" t="s">
        <v>674</v>
      </c>
      <c r="G23" t="s">
        <v>614</v>
      </c>
      <c r="H23" t="s">
        <v>735</v>
      </c>
      <c r="I23" t="s">
        <v>736</v>
      </c>
      <c r="J23" t="s">
        <v>600</v>
      </c>
    </row>
    <row r="24" spans="1:10" x14ac:dyDescent="0.35">
      <c r="A24" s="5" t="s">
        <v>242</v>
      </c>
      <c r="B24" t="s">
        <v>480</v>
      </c>
      <c r="C24" t="s">
        <v>313</v>
      </c>
      <c r="D24" t="s">
        <v>313</v>
      </c>
      <c r="E24" t="s">
        <v>313</v>
      </c>
      <c r="F24" t="s">
        <v>313</v>
      </c>
      <c r="G24" t="s">
        <v>313</v>
      </c>
      <c r="H24" t="s">
        <v>313</v>
      </c>
      <c r="I24" t="s">
        <v>313</v>
      </c>
      <c r="J24" t="s">
        <v>313</v>
      </c>
    </row>
    <row r="25" spans="1:10" x14ac:dyDescent="0.35">
      <c r="A25" s="5" t="s">
        <v>242</v>
      </c>
      <c r="B25" t="s">
        <v>482</v>
      </c>
      <c r="C25" t="s">
        <v>313</v>
      </c>
      <c r="D25" t="s">
        <v>313</v>
      </c>
      <c r="E25" t="s">
        <v>313</v>
      </c>
      <c r="F25" t="s">
        <v>313</v>
      </c>
      <c r="G25" t="s">
        <v>313</v>
      </c>
      <c r="H25" t="s">
        <v>313</v>
      </c>
      <c r="I25" t="s">
        <v>313</v>
      </c>
      <c r="J25" t="s">
        <v>313</v>
      </c>
    </row>
    <row r="26" spans="1:10" x14ac:dyDescent="0.35">
      <c r="A26" s="5" t="s">
        <v>242</v>
      </c>
      <c r="B26" t="s">
        <v>487</v>
      </c>
      <c r="C26" t="s">
        <v>308</v>
      </c>
      <c r="D26" t="s">
        <v>317</v>
      </c>
      <c r="E26" t="s">
        <v>309</v>
      </c>
      <c r="F26" t="s">
        <v>322</v>
      </c>
      <c r="G26" t="s">
        <v>314</v>
      </c>
      <c r="H26" t="s">
        <v>323</v>
      </c>
      <c r="I26" t="s">
        <v>737</v>
      </c>
      <c r="J26" t="s">
        <v>738</v>
      </c>
    </row>
    <row r="27" spans="1:10" x14ac:dyDescent="0.35">
      <c r="A27" s="5" t="s">
        <v>242</v>
      </c>
      <c r="B27" t="s">
        <v>597</v>
      </c>
      <c r="C27" t="s">
        <v>739</v>
      </c>
      <c r="D27" t="s">
        <v>740</v>
      </c>
      <c r="E27" t="s">
        <v>741</v>
      </c>
      <c r="F27" t="s">
        <v>742</v>
      </c>
      <c r="G27" t="s">
        <v>743</v>
      </c>
      <c r="H27" t="s">
        <v>744</v>
      </c>
      <c r="I27" t="s">
        <v>745</v>
      </c>
      <c r="J27" t="s">
        <v>746</v>
      </c>
    </row>
    <row r="29" spans="1:10" x14ac:dyDescent="0.35">
      <c r="A29" t="s">
        <v>324</v>
      </c>
    </row>
    <row r="30" spans="1:10" x14ac:dyDescent="0.35">
      <c r="A30" t="s">
        <v>325</v>
      </c>
    </row>
    <row r="31" spans="1:10" x14ac:dyDescent="0.35">
      <c r="A31" t="s">
        <v>326</v>
      </c>
    </row>
    <row r="32" spans="1:10" x14ac:dyDescent="0.35">
      <c r="A32" t="s">
        <v>327</v>
      </c>
    </row>
    <row r="33" spans="1:1" x14ac:dyDescent="0.35">
      <c r="A33" t="s">
        <v>329</v>
      </c>
    </row>
    <row r="34" spans="1:1" x14ac:dyDescent="0.35">
      <c r="A34" t="s">
        <v>340</v>
      </c>
    </row>
    <row r="35" spans="1:1" x14ac:dyDescent="0.35">
      <c r="A35" t="s">
        <v>606</v>
      </c>
    </row>
    <row r="36" spans="1:1" x14ac:dyDescent="0.35">
      <c r="A36" t="s">
        <v>242</v>
      </c>
    </row>
    <row r="37" spans="1:1" x14ac:dyDescent="0.35">
      <c r="A37" t="s">
        <v>332</v>
      </c>
    </row>
    <row r="38" spans="1:1" x14ac:dyDescent="0.35">
      <c r="A38" t="s">
        <v>334</v>
      </c>
    </row>
    <row r="39" spans="1:1" x14ac:dyDescent="0.35">
      <c r="A39" t="s">
        <v>333</v>
      </c>
    </row>
    <row r="40" spans="1:1" x14ac:dyDescent="0.35">
      <c r="A40" t="s">
        <v>747</v>
      </c>
    </row>
    <row r="41" spans="1:1" x14ac:dyDescent="0.35">
      <c r="A41" t="s">
        <v>242</v>
      </c>
    </row>
    <row r="42" spans="1:1" x14ac:dyDescent="0.35">
      <c r="A42" t="s">
        <v>338</v>
      </c>
    </row>
    <row r="43" spans="1:1" x14ac:dyDescent="0.35">
      <c r="A43" t="s">
        <v>489</v>
      </c>
    </row>
    <row r="44" spans="1:1" x14ac:dyDescent="0.35">
      <c r="A44" t="s">
        <v>242</v>
      </c>
    </row>
    <row r="45" spans="1:1" x14ac:dyDescent="0.35">
      <c r="A45" t="s">
        <v>342</v>
      </c>
    </row>
    <row r="46" spans="1:1" x14ac:dyDescent="0.35">
      <c r="A46" t="s">
        <v>490</v>
      </c>
    </row>
  </sheetData>
  <mergeCells count="1">
    <mergeCell ref="A3:J3"/>
  </mergeCells>
  <pageMargins left="0.7" right="0.7" top="0.75" bottom="0.75" header="0.3" footer="0.3"/>
  <pageSetup paperSize="9" orientation="portrait" horizontalDpi="300" verticalDpi="30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H18"/>
  <sheetViews>
    <sheetView workbookViewId="0"/>
  </sheetViews>
  <sheetFormatPr defaultColWidth="10.90625" defaultRowHeight="14.5" x14ac:dyDescent="0.35"/>
  <cols>
    <col min="1" max="1" width="5.7265625" customWidth="1"/>
    <col min="2" max="2" width="31.7265625" customWidth="1"/>
    <col min="3" max="8" width="20.7265625" customWidth="1"/>
  </cols>
  <sheetData>
    <row r="1" spans="1:8" x14ac:dyDescent="0.35">
      <c r="A1" s="4" t="s">
        <v>26</v>
      </c>
    </row>
    <row r="2" spans="1:8" x14ac:dyDescent="0.35">
      <c r="A2" s="3" t="str">
        <f>HYPERLINK("#'INDEX'!A1", "Back to INDEX")</f>
        <v>Back to INDEX</v>
      </c>
    </row>
    <row r="3" spans="1:8" x14ac:dyDescent="0.35">
      <c r="A3" s="7" t="s">
        <v>242</v>
      </c>
      <c r="B3" s="7" t="s">
        <v>242</v>
      </c>
      <c r="C3" s="7" t="s">
        <v>242</v>
      </c>
      <c r="D3" s="7" t="s">
        <v>242</v>
      </c>
      <c r="E3" s="7" t="s">
        <v>242</v>
      </c>
      <c r="F3" s="7" t="s">
        <v>242</v>
      </c>
      <c r="G3" s="7" t="s">
        <v>242</v>
      </c>
      <c r="H3" s="7" t="s">
        <v>242</v>
      </c>
    </row>
    <row r="4" spans="1:8" x14ac:dyDescent="0.35">
      <c r="A4" s="2" t="s">
        <v>242</v>
      </c>
      <c r="B4" s="2" t="s">
        <v>242</v>
      </c>
      <c r="C4" s="2" t="s">
        <v>748</v>
      </c>
      <c r="D4" s="2" t="s">
        <v>749</v>
      </c>
      <c r="E4" s="2" t="s">
        <v>750</v>
      </c>
      <c r="F4" s="2" t="s">
        <v>751</v>
      </c>
      <c r="G4" s="2" t="s">
        <v>752</v>
      </c>
      <c r="H4" s="2" t="s">
        <v>753</v>
      </c>
    </row>
    <row r="5" spans="1:8" x14ac:dyDescent="0.35">
      <c r="A5" s="5" t="s">
        <v>242</v>
      </c>
      <c r="B5" t="s">
        <v>243</v>
      </c>
      <c r="C5" t="s">
        <v>417</v>
      </c>
      <c r="D5" t="s">
        <v>616</v>
      </c>
      <c r="E5" t="s">
        <v>262</v>
      </c>
      <c r="F5" t="s">
        <v>624</v>
      </c>
      <c r="G5" t="s">
        <v>302</v>
      </c>
      <c r="H5" t="s">
        <v>278</v>
      </c>
    </row>
    <row r="6" spans="1:8" x14ac:dyDescent="0.35">
      <c r="A6" s="5" t="s">
        <v>242</v>
      </c>
      <c r="B6" t="s">
        <v>244</v>
      </c>
      <c r="C6" t="s">
        <v>754</v>
      </c>
      <c r="D6" t="s">
        <v>571</v>
      </c>
      <c r="E6" t="s">
        <v>263</v>
      </c>
      <c r="F6" t="s">
        <v>470</v>
      </c>
      <c r="G6" t="s">
        <v>317</v>
      </c>
      <c r="H6" t="s">
        <v>279</v>
      </c>
    </row>
    <row r="7" spans="1:8" x14ac:dyDescent="0.35">
      <c r="A7" s="5" t="s">
        <v>242</v>
      </c>
      <c r="B7" t="s">
        <v>245</v>
      </c>
      <c r="C7" t="s">
        <v>587</v>
      </c>
      <c r="D7" t="s">
        <v>462</v>
      </c>
      <c r="E7" t="s">
        <v>264</v>
      </c>
      <c r="F7" t="s">
        <v>294</v>
      </c>
      <c r="G7" t="s">
        <v>637</v>
      </c>
      <c r="H7" t="s">
        <v>257</v>
      </c>
    </row>
    <row r="9" spans="1:8" x14ac:dyDescent="0.35">
      <c r="A9" t="s">
        <v>324</v>
      </c>
    </row>
    <row r="10" spans="1:8" x14ac:dyDescent="0.35">
      <c r="A10" t="s">
        <v>755</v>
      </c>
    </row>
    <row r="11" spans="1:8" x14ac:dyDescent="0.35">
      <c r="A11" t="s">
        <v>340</v>
      </c>
    </row>
    <row r="12" spans="1:8" x14ac:dyDescent="0.35">
      <c r="A12" t="s">
        <v>756</v>
      </c>
    </row>
    <row r="13" spans="1:8" x14ac:dyDescent="0.35">
      <c r="A13" t="s">
        <v>242</v>
      </c>
    </row>
    <row r="14" spans="1:8" x14ac:dyDescent="0.35">
      <c r="A14" t="s">
        <v>338</v>
      </c>
    </row>
    <row r="15" spans="1:8" x14ac:dyDescent="0.35">
      <c r="A15" t="s">
        <v>325</v>
      </c>
    </row>
    <row r="16" spans="1:8" x14ac:dyDescent="0.35">
      <c r="A16" t="s">
        <v>326</v>
      </c>
    </row>
    <row r="17" spans="1:1" x14ac:dyDescent="0.35">
      <c r="A17" t="s">
        <v>327</v>
      </c>
    </row>
    <row r="18" spans="1:1" x14ac:dyDescent="0.35">
      <c r="A18" t="s">
        <v>329</v>
      </c>
    </row>
  </sheetData>
  <mergeCells count="1">
    <mergeCell ref="A3:H3"/>
  </mergeCells>
  <pageMargins left="0.7" right="0.7" top="0.75" bottom="0.75" header="0.3" footer="0.3"/>
  <pageSetup paperSize="9" orientation="portrait" horizontalDpi="300" verticalDpi="30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H18"/>
  <sheetViews>
    <sheetView workbookViewId="0"/>
  </sheetViews>
  <sheetFormatPr defaultColWidth="10.90625" defaultRowHeight="14.5" x14ac:dyDescent="0.35"/>
  <cols>
    <col min="1" max="1" width="5.7265625" customWidth="1"/>
    <col min="2" max="2" width="31.7265625" customWidth="1"/>
    <col min="3" max="8" width="20.7265625" customWidth="1"/>
  </cols>
  <sheetData>
    <row r="1" spans="1:8" x14ac:dyDescent="0.35">
      <c r="A1" s="4" t="s">
        <v>27</v>
      </c>
    </row>
    <row r="2" spans="1:8" x14ac:dyDescent="0.35">
      <c r="A2" s="3" t="str">
        <f>HYPERLINK("#'INDEX'!A1", "Back to INDEX")</f>
        <v>Back to INDEX</v>
      </c>
    </row>
    <row r="3" spans="1:8" x14ac:dyDescent="0.35">
      <c r="A3" s="7" t="s">
        <v>242</v>
      </c>
      <c r="B3" s="7" t="s">
        <v>242</v>
      </c>
      <c r="C3" s="7" t="s">
        <v>242</v>
      </c>
      <c r="D3" s="7" t="s">
        <v>242</v>
      </c>
      <c r="E3" s="7" t="s">
        <v>242</v>
      </c>
      <c r="F3" s="7" t="s">
        <v>242</v>
      </c>
      <c r="G3" s="7" t="s">
        <v>242</v>
      </c>
      <c r="H3" s="7" t="s">
        <v>242</v>
      </c>
    </row>
    <row r="4" spans="1:8" x14ac:dyDescent="0.35">
      <c r="A4" s="2" t="s">
        <v>242</v>
      </c>
      <c r="B4" s="2" t="s">
        <v>242</v>
      </c>
      <c r="C4" s="2" t="s">
        <v>748</v>
      </c>
      <c r="D4" s="2" t="s">
        <v>749</v>
      </c>
      <c r="E4" s="2" t="s">
        <v>750</v>
      </c>
      <c r="F4" s="2" t="s">
        <v>751</v>
      </c>
      <c r="G4" s="2" t="s">
        <v>752</v>
      </c>
      <c r="H4" s="2" t="s">
        <v>753</v>
      </c>
    </row>
    <row r="5" spans="1:8" x14ac:dyDescent="0.35">
      <c r="A5" s="5" t="s">
        <v>242</v>
      </c>
      <c r="B5" t="s">
        <v>243</v>
      </c>
      <c r="C5" t="s">
        <v>290</v>
      </c>
      <c r="D5" t="s">
        <v>639</v>
      </c>
      <c r="E5" t="s">
        <v>290</v>
      </c>
      <c r="F5" t="s">
        <v>757</v>
      </c>
      <c r="G5" t="s">
        <v>582</v>
      </c>
      <c r="H5" t="s">
        <v>302</v>
      </c>
    </row>
    <row r="6" spans="1:8" x14ac:dyDescent="0.35">
      <c r="A6" s="5" t="s">
        <v>242</v>
      </c>
      <c r="B6" t="s">
        <v>244</v>
      </c>
      <c r="C6" t="s">
        <v>291</v>
      </c>
      <c r="D6" t="s">
        <v>291</v>
      </c>
      <c r="E6" t="s">
        <v>291</v>
      </c>
      <c r="F6" t="s">
        <v>661</v>
      </c>
      <c r="G6" t="s">
        <v>647</v>
      </c>
      <c r="H6" t="s">
        <v>303</v>
      </c>
    </row>
    <row r="7" spans="1:8" x14ac:dyDescent="0.35">
      <c r="A7" s="5" t="s">
        <v>242</v>
      </c>
      <c r="B7" t="s">
        <v>245</v>
      </c>
      <c r="C7" t="s">
        <v>355</v>
      </c>
      <c r="D7" t="s">
        <v>562</v>
      </c>
      <c r="E7" t="s">
        <v>283</v>
      </c>
      <c r="F7" t="s">
        <v>758</v>
      </c>
      <c r="G7" t="s">
        <v>651</v>
      </c>
      <c r="H7" t="s">
        <v>304</v>
      </c>
    </row>
    <row r="9" spans="1:8" x14ac:dyDescent="0.35">
      <c r="A9" t="s">
        <v>324</v>
      </c>
    </row>
    <row r="10" spans="1:8" x14ac:dyDescent="0.35">
      <c r="A10" t="s">
        <v>755</v>
      </c>
    </row>
    <row r="11" spans="1:8" x14ac:dyDescent="0.35">
      <c r="A11" t="s">
        <v>340</v>
      </c>
    </row>
    <row r="12" spans="1:8" x14ac:dyDescent="0.35">
      <c r="A12" t="s">
        <v>759</v>
      </c>
    </row>
    <row r="13" spans="1:8" x14ac:dyDescent="0.35">
      <c r="A13" t="s">
        <v>242</v>
      </c>
    </row>
    <row r="14" spans="1:8" x14ac:dyDescent="0.35">
      <c r="A14" t="s">
        <v>338</v>
      </c>
    </row>
    <row r="15" spans="1:8" x14ac:dyDescent="0.35">
      <c r="A15" t="s">
        <v>325</v>
      </c>
    </row>
    <row r="16" spans="1:8" x14ac:dyDescent="0.35">
      <c r="A16" t="s">
        <v>326</v>
      </c>
    </row>
    <row r="17" spans="1:1" x14ac:dyDescent="0.35">
      <c r="A17" t="s">
        <v>327</v>
      </c>
    </row>
    <row r="18" spans="1:1" x14ac:dyDescent="0.35">
      <c r="A18" t="s">
        <v>329</v>
      </c>
    </row>
  </sheetData>
  <mergeCells count="1">
    <mergeCell ref="A3:H3"/>
  </mergeCells>
  <pageMargins left="0.7" right="0.7" top="0.75" bottom="0.75" header="0.3" footer="0.3"/>
  <pageSetup paperSize="9" orientation="portrait" horizontalDpi="300" verticalDpi="30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H18"/>
  <sheetViews>
    <sheetView workbookViewId="0"/>
  </sheetViews>
  <sheetFormatPr defaultColWidth="10.90625" defaultRowHeight="14.5" x14ac:dyDescent="0.35"/>
  <cols>
    <col min="1" max="1" width="5.7265625" customWidth="1"/>
    <col min="2" max="2" width="31.7265625" customWidth="1"/>
    <col min="3" max="8" width="20.7265625" customWidth="1"/>
  </cols>
  <sheetData>
    <row r="1" spans="1:8" x14ac:dyDescent="0.35">
      <c r="A1" s="4" t="s">
        <v>28</v>
      </c>
    </row>
    <row r="2" spans="1:8" x14ac:dyDescent="0.35">
      <c r="A2" s="3" t="str">
        <f>HYPERLINK("#'INDEX'!A1", "Back to INDEX")</f>
        <v>Back to INDEX</v>
      </c>
    </row>
    <row r="3" spans="1:8" x14ac:dyDescent="0.35">
      <c r="A3" s="7" t="s">
        <v>242</v>
      </c>
      <c r="B3" s="7" t="s">
        <v>242</v>
      </c>
      <c r="C3" s="7" t="s">
        <v>242</v>
      </c>
      <c r="D3" s="7" t="s">
        <v>242</v>
      </c>
      <c r="E3" s="7" t="s">
        <v>242</v>
      </c>
      <c r="F3" s="7" t="s">
        <v>242</v>
      </c>
      <c r="G3" s="7" t="s">
        <v>242</v>
      </c>
      <c r="H3" s="7" t="s">
        <v>242</v>
      </c>
    </row>
    <row r="4" spans="1:8" x14ac:dyDescent="0.35">
      <c r="A4" s="2" t="s">
        <v>242</v>
      </c>
      <c r="B4" s="2" t="s">
        <v>242</v>
      </c>
      <c r="C4" s="2" t="s">
        <v>748</v>
      </c>
      <c r="D4" s="2" t="s">
        <v>749</v>
      </c>
      <c r="E4" s="2" t="s">
        <v>750</v>
      </c>
      <c r="F4" s="2" t="s">
        <v>751</v>
      </c>
      <c r="G4" s="2" t="s">
        <v>752</v>
      </c>
      <c r="H4" s="2" t="s">
        <v>753</v>
      </c>
    </row>
    <row r="5" spans="1:8" x14ac:dyDescent="0.35">
      <c r="A5" s="5" t="s">
        <v>242</v>
      </c>
      <c r="B5" t="s">
        <v>243</v>
      </c>
      <c r="C5" t="s">
        <v>673</v>
      </c>
      <c r="D5" t="s">
        <v>421</v>
      </c>
      <c r="E5" t="s">
        <v>308</v>
      </c>
      <c r="F5" t="s">
        <v>679</v>
      </c>
      <c r="G5" t="s">
        <v>677</v>
      </c>
      <c r="H5" t="s">
        <v>317</v>
      </c>
    </row>
    <row r="6" spans="1:8" x14ac:dyDescent="0.35">
      <c r="A6" s="5" t="s">
        <v>242</v>
      </c>
      <c r="B6" t="s">
        <v>244</v>
      </c>
      <c r="C6" t="s">
        <v>623</v>
      </c>
      <c r="D6" t="s">
        <v>555</v>
      </c>
      <c r="E6" t="s">
        <v>309</v>
      </c>
      <c r="F6" t="s">
        <v>413</v>
      </c>
      <c r="G6" t="s">
        <v>760</v>
      </c>
      <c r="H6" t="s">
        <v>322</v>
      </c>
    </row>
    <row r="7" spans="1:8" x14ac:dyDescent="0.35">
      <c r="A7" s="5" t="s">
        <v>242</v>
      </c>
      <c r="B7" t="s">
        <v>245</v>
      </c>
      <c r="C7" t="s">
        <v>436</v>
      </c>
      <c r="D7" t="s">
        <v>548</v>
      </c>
      <c r="E7" t="s">
        <v>314</v>
      </c>
      <c r="F7" t="s">
        <v>550</v>
      </c>
      <c r="G7" t="s">
        <v>562</v>
      </c>
      <c r="H7" t="s">
        <v>323</v>
      </c>
    </row>
    <row r="9" spans="1:8" x14ac:dyDescent="0.35">
      <c r="A9" t="s">
        <v>324</v>
      </c>
    </row>
    <row r="10" spans="1:8" x14ac:dyDescent="0.35">
      <c r="A10" t="s">
        <v>755</v>
      </c>
    </row>
    <row r="11" spans="1:8" x14ac:dyDescent="0.35">
      <c r="A11" t="s">
        <v>340</v>
      </c>
    </row>
    <row r="12" spans="1:8" x14ac:dyDescent="0.35">
      <c r="A12" t="s">
        <v>761</v>
      </c>
    </row>
    <row r="13" spans="1:8" x14ac:dyDescent="0.35">
      <c r="A13" t="s">
        <v>242</v>
      </c>
    </row>
    <row r="14" spans="1:8" x14ac:dyDescent="0.35">
      <c r="A14" t="s">
        <v>338</v>
      </c>
    </row>
    <row r="15" spans="1:8" x14ac:dyDescent="0.35">
      <c r="A15" t="s">
        <v>325</v>
      </c>
    </row>
    <row r="16" spans="1:8" x14ac:dyDescent="0.35">
      <c r="A16" t="s">
        <v>326</v>
      </c>
    </row>
    <row r="17" spans="1:1" x14ac:dyDescent="0.35">
      <c r="A17" t="s">
        <v>327</v>
      </c>
    </row>
    <row r="18" spans="1:1" x14ac:dyDescent="0.35">
      <c r="A18" t="s">
        <v>329</v>
      </c>
    </row>
  </sheetData>
  <mergeCells count="1">
    <mergeCell ref="A3:H3"/>
  </mergeCells>
  <pageMargins left="0.7" right="0.7" top="0.75" bottom="0.75" header="0.3" footer="0.3"/>
  <pageSetup paperSize="9" orientation="portrait" horizontalDpi="300" verticalDpi="30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H50"/>
  <sheetViews>
    <sheetView workbookViewId="0"/>
  </sheetViews>
  <sheetFormatPr defaultColWidth="10.90625" defaultRowHeight="14.5" x14ac:dyDescent="0.35"/>
  <cols>
    <col min="1" max="1" width="15.7265625" customWidth="1"/>
    <col min="2" max="2" width="27.7265625" customWidth="1"/>
    <col min="3" max="8" width="20.7265625" customWidth="1"/>
  </cols>
  <sheetData>
    <row r="1" spans="1:8" x14ac:dyDescent="0.35">
      <c r="A1" s="4" t="s">
        <v>29</v>
      </c>
    </row>
    <row r="2" spans="1:8" x14ac:dyDescent="0.35">
      <c r="A2" s="3" t="str">
        <f>HYPERLINK("#'INDEX'!A1", "Back to INDEX")</f>
        <v>Back to INDEX</v>
      </c>
    </row>
    <row r="3" spans="1:8" x14ac:dyDescent="0.35">
      <c r="A3" s="7" t="s">
        <v>242</v>
      </c>
      <c r="B3" s="7" t="s">
        <v>242</v>
      </c>
      <c r="C3" s="7" t="s">
        <v>242</v>
      </c>
      <c r="D3" s="7" t="s">
        <v>242</v>
      </c>
      <c r="E3" s="7" t="s">
        <v>242</v>
      </c>
      <c r="F3" s="7" t="s">
        <v>242</v>
      </c>
      <c r="G3" s="7" t="s">
        <v>242</v>
      </c>
      <c r="H3" s="7" t="s">
        <v>242</v>
      </c>
    </row>
    <row r="4" spans="1:8" ht="29" x14ac:dyDescent="0.35">
      <c r="A4" s="2" t="s">
        <v>242</v>
      </c>
      <c r="B4" s="2" t="s">
        <v>242</v>
      </c>
      <c r="C4" s="2" t="s">
        <v>363</v>
      </c>
      <c r="D4" s="2" t="s">
        <v>364</v>
      </c>
      <c r="E4" s="2" t="s">
        <v>365</v>
      </c>
      <c r="F4" s="2" t="s">
        <v>366</v>
      </c>
      <c r="G4" s="2" t="s">
        <v>367</v>
      </c>
      <c r="H4" s="2" t="s">
        <v>368</v>
      </c>
    </row>
    <row r="5" spans="1:8" x14ac:dyDescent="0.35">
      <c r="A5" s="8" t="s">
        <v>762</v>
      </c>
      <c r="B5" t="s">
        <v>763</v>
      </c>
      <c r="C5" t="s">
        <v>417</v>
      </c>
      <c r="D5" t="s">
        <v>624</v>
      </c>
      <c r="E5" t="s">
        <v>754</v>
      </c>
      <c r="F5" t="s">
        <v>470</v>
      </c>
      <c r="G5" t="s">
        <v>587</v>
      </c>
      <c r="H5" t="s">
        <v>294</v>
      </c>
    </row>
    <row r="6" spans="1:8" x14ac:dyDescent="0.35">
      <c r="A6" s="8" t="s">
        <v>762</v>
      </c>
      <c r="B6" t="s">
        <v>764</v>
      </c>
      <c r="C6" t="s">
        <v>616</v>
      </c>
      <c r="D6" t="s">
        <v>302</v>
      </c>
      <c r="E6" t="s">
        <v>571</v>
      </c>
      <c r="F6" t="s">
        <v>317</v>
      </c>
      <c r="G6" t="s">
        <v>462</v>
      </c>
      <c r="H6" t="s">
        <v>637</v>
      </c>
    </row>
    <row r="7" spans="1:8" x14ac:dyDescent="0.35">
      <c r="A7" s="8" t="s">
        <v>765</v>
      </c>
      <c r="B7" t="s">
        <v>766</v>
      </c>
      <c r="C7" t="s">
        <v>250</v>
      </c>
      <c r="D7" t="s">
        <v>767</v>
      </c>
      <c r="E7" t="s">
        <v>577</v>
      </c>
      <c r="F7" t="s">
        <v>386</v>
      </c>
      <c r="G7" t="s">
        <v>768</v>
      </c>
      <c r="H7" t="s">
        <v>683</v>
      </c>
    </row>
    <row r="8" spans="1:8" x14ac:dyDescent="0.35">
      <c r="A8" s="8" t="s">
        <v>765</v>
      </c>
      <c r="B8" t="s">
        <v>769</v>
      </c>
      <c r="C8" t="s">
        <v>426</v>
      </c>
      <c r="D8" t="s">
        <v>770</v>
      </c>
      <c r="E8" t="s">
        <v>633</v>
      </c>
      <c r="F8" t="s">
        <v>461</v>
      </c>
      <c r="G8" t="s">
        <v>771</v>
      </c>
      <c r="H8" t="s">
        <v>772</v>
      </c>
    </row>
    <row r="9" spans="1:8" x14ac:dyDescent="0.35">
      <c r="A9" s="8" t="s">
        <v>773</v>
      </c>
      <c r="B9" t="s">
        <v>774</v>
      </c>
      <c r="C9" t="s">
        <v>775</v>
      </c>
      <c r="D9" t="s">
        <v>776</v>
      </c>
      <c r="E9" t="s">
        <v>777</v>
      </c>
      <c r="F9" t="s">
        <v>505</v>
      </c>
      <c r="G9" t="s">
        <v>778</v>
      </c>
      <c r="H9" t="s">
        <v>779</v>
      </c>
    </row>
    <row r="10" spans="1:8" x14ac:dyDescent="0.35">
      <c r="A10" s="8" t="s">
        <v>773</v>
      </c>
      <c r="B10" t="s">
        <v>780</v>
      </c>
      <c r="C10" t="s">
        <v>730</v>
      </c>
      <c r="D10" t="s">
        <v>582</v>
      </c>
      <c r="E10" t="s">
        <v>781</v>
      </c>
      <c r="F10" t="s">
        <v>586</v>
      </c>
      <c r="G10" t="s">
        <v>768</v>
      </c>
      <c r="H10" t="s">
        <v>505</v>
      </c>
    </row>
    <row r="11" spans="1:8" x14ac:dyDescent="0.35">
      <c r="A11" s="8" t="s">
        <v>782</v>
      </c>
      <c r="B11" t="s">
        <v>782</v>
      </c>
      <c r="C11" t="s">
        <v>783</v>
      </c>
      <c r="D11" t="s">
        <v>784</v>
      </c>
      <c r="E11" t="s">
        <v>412</v>
      </c>
      <c r="F11" t="s">
        <v>777</v>
      </c>
      <c r="G11" t="s">
        <v>359</v>
      </c>
      <c r="H11" t="s">
        <v>479</v>
      </c>
    </row>
    <row r="12" spans="1:8" x14ac:dyDescent="0.35">
      <c r="A12" s="8" t="s">
        <v>782</v>
      </c>
      <c r="B12" t="s">
        <v>785</v>
      </c>
      <c r="C12" t="s">
        <v>786</v>
      </c>
      <c r="D12" t="s">
        <v>278</v>
      </c>
      <c r="E12" t="s">
        <v>263</v>
      </c>
      <c r="F12" t="s">
        <v>675</v>
      </c>
      <c r="G12" t="s">
        <v>631</v>
      </c>
      <c r="H12" t="s">
        <v>257</v>
      </c>
    </row>
    <row r="13" spans="1:8" x14ac:dyDescent="0.35">
      <c r="A13" s="8" t="s">
        <v>787</v>
      </c>
      <c r="B13" t="s">
        <v>788</v>
      </c>
      <c r="C13" t="s">
        <v>302</v>
      </c>
      <c r="D13" t="s">
        <v>268</v>
      </c>
      <c r="E13" t="s">
        <v>520</v>
      </c>
      <c r="F13" t="s">
        <v>789</v>
      </c>
      <c r="G13" t="s">
        <v>631</v>
      </c>
      <c r="H13" t="s">
        <v>257</v>
      </c>
    </row>
    <row r="14" spans="1:8" x14ac:dyDescent="0.35">
      <c r="A14" s="8" t="s">
        <v>787</v>
      </c>
      <c r="B14" t="s">
        <v>790</v>
      </c>
      <c r="C14" t="s">
        <v>791</v>
      </c>
      <c r="D14" t="s">
        <v>373</v>
      </c>
      <c r="E14" t="s">
        <v>669</v>
      </c>
      <c r="F14" t="s">
        <v>792</v>
      </c>
      <c r="G14" t="s">
        <v>663</v>
      </c>
      <c r="H14" t="s">
        <v>611</v>
      </c>
    </row>
    <row r="15" spans="1:8" x14ac:dyDescent="0.35">
      <c r="A15" s="8" t="s">
        <v>793</v>
      </c>
      <c r="B15" t="s">
        <v>793</v>
      </c>
      <c r="C15" t="s">
        <v>510</v>
      </c>
      <c r="D15" t="s">
        <v>556</v>
      </c>
      <c r="E15" t="s">
        <v>794</v>
      </c>
      <c r="F15" t="s">
        <v>348</v>
      </c>
      <c r="G15" t="s">
        <v>461</v>
      </c>
      <c r="H15" t="s">
        <v>795</v>
      </c>
    </row>
    <row r="16" spans="1:8" x14ac:dyDescent="0.35">
      <c r="A16" s="8" t="s">
        <v>793</v>
      </c>
      <c r="B16" t="s">
        <v>796</v>
      </c>
      <c r="C16" t="s">
        <v>797</v>
      </c>
      <c r="D16" t="s">
        <v>775</v>
      </c>
      <c r="E16" t="s">
        <v>458</v>
      </c>
      <c r="F16" t="s">
        <v>677</v>
      </c>
      <c r="G16" t="s">
        <v>611</v>
      </c>
      <c r="H16" t="s">
        <v>479</v>
      </c>
    </row>
    <row r="17" spans="1:8" x14ac:dyDescent="0.35">
      <c r="A17" s="8" t="s">
        <v>487</v>
      </c>
      <c r="B17" t="s">
        <v>487</v>
      </c>
      <c r="C17" t="s">
        <v>262</v>
      </c>
      <c r="D17" t="s">
        <v>278</v>
      </c>
      <c r="E17" t="s">
        <v>263</v>
      </c>
      <c r="F17" t="s">
        <v>279</v>
      </c>
      <c r="G17" t="s">
        <v>264</v>
      </c>
      <c r="H17" t="s">
        <v>257</v>
      </c>
    </row>
    <row r="19" spans="1:8" x14ac:dyDescent="0.35">
      <c r="A19" t="s">
        <v>324</v>
      </c>
    </row>
    <row r="20" spans="1:8" x14ac:dyDescent="0.35">
      <c r="A20" t="s">
        <v>325</v>
      </c>
    </row>
    <row r="21" spans="1:8" x14ac:dyDescent="0.35">
      <c r="A21" t="s">
        <v>326</v>
      </c>
    </row>
    <row r="22" spans="1:8" x14ac:dyDescent="0.35">
      <c r="A22" t="s">
        <v>327</v>
      </c>
    </row>
    <row r="23" spans="1:8" x14ac:dyDescent="0.35">
      <c r="A23" t="s">
        <v>329</v>
      </c>
    </row>
    <row r="24" spans="1:8" x14ac:dyDescent="0.35">
      <c r="A24" t="s">
        <v>340</v>
      </c>
    </row>
    <row r="25" spans="1:8" x14ac:dyDescent="0.35">
      <c r="A25" t="s">
        <v>242</v>
      </c>
    </row>
    <row r="26" spans="1:8" x14ac:dyDescent="0.35">
      <c r="A26" t="s">
        <v>332</v>
      </c>
    </row>
    <row r="27" spans="1:8" x14ac:dyDescent="0.35">
      <c r="A27" t="s">
        <v>334</v>
      </c>
    </row>
    <row r="28" spans="1:8" x14ac:dyDescent="0.35">
      <c r="A28" t="s">
        <v>333</v>
      </c>
    </row>
    <row r="29" spans="1:8" x14ac:dyDescent="0.35">
      <c r="A29" t="s">
        <v>756</v>
      </c>
    </row>
    <row r="30" spans="1:8" x14ac:dyDescent="0.35">
      <c r="A30" t="s">
        <v>242</v>
      </c>
    </row>
    <row r="31" spans="1:8" x14ac:dyDescent="0.35">
      <c r="A31" t="s">
        <v>338</v>
      </c>
    </row>
    <row r="32" spans="1:8" x14ac:dyDescent="0.35">
      <c r="A32" t="s">
        <v>755</v>
      </c>
    </row>
    <row r="33" spans="1:1" x14ac:dyDescent="0.35">
      <c r="A33" t="s">
        <v>798</v>
      </c>
    </row>
    <row r="34" spans="1:1" x14ac:dyDescent="0.35">
      <c r="A34" t="s">
        <v>799</v>
      </c>
    </row>
    <row r="35" spans="1:1" x14ac:dyDescent="0.35">
      <c r="A35" t="s">
        <v>800</v>
      </c>
    </row>
    <row r="36" spans="1:1" x14ac:dyDescent="0.35">
      <c r="A36" t="s">
        <v>801</v>
      </c>
    </row>
    <row r="37" spans="1:1" x14ac:dyDescent="0.35">
      <c r="A37" t="s">
        <v>802</v>
      </c>
    </row>
    <row r="38" spans="1:1" x14ac:dyDescent="0.35">
      <c r="A38" t="s">
        <v>803</v>
      </c>
    </row>
    <row r="39" spans="1:1" x14ac:dyDescent="0.35">
      <c r="A39" t="s">
        <v>804</v>
      </c>
    </row>
    <row r="40" spans="1:1" x14ac:dyDescent="0.35">
      <c r="A40" t="s">
        <v>242</v>
      </c>
    </row>
    <row r="41" spans="1:1" x14ac:dyDescent="0.35">
      <c r="A41" t="s">
        <v>342</v>
      </c>
    </row>
    <row r="42" spans="1:1" x14ac:dyDescent="0.35">
      <c r="A42" t="s">
        <v>805</v>
      </c>
    </row>
    <row r="43" spans="1:1" x14ac:dyDescent="0.35">
      <c r="A43" t="s">
        <v>806</v>
      </c>
    </row>
    <row r="44" spans="1:1" x14ac:dyDescent="0.35">
      <c r="A44" t="s">
        <v>807</v>
      </c>
    </row>
    <row r="45" spans="1:1" x14ac:dyDescent="0.35">
      <c r="A45" t="s">
        <v>808</v>
      </c>
    </row>
    <row r="46" spans="1:1" x14ac:dyDescent="0.35">
      <c r="A46" t="s">
        <v>809</v>
      </c>
    </row>
    <row r="47" spans="1:1" x14ac:dyDescent="0.35">
      <c r="A47" t="s">
        <v>810</v>
      </c>
    </row>
    <row r="48" spans="1:1" x14ac:dyDescent="0.35">
      <c r="A48" t="s">
        <v>811</v>
      </c>
    </row>
    <row r="49" spans="1:1" x14ac:dyDescent="0.35">
      <c r="A49" t="s">
        <v>812</v>
      </c>
    </row>
    <row r="50" spans="1:1" x14ac:dyDescent="0.35">
      <c r="A50" t="s">
        <v>813</v>
      </c>
    </row>
  </sheetData>
  <mergeCells count="8">
    <mergeCell ref="A17"/>
    <mergeCell ref="A3:H3"/>
    <mergeCell ref="A7:A8"/>
    <mergeCell ref="A11:A12"/>
    <mergeCell ref="A15:A16"/>
    <mergeCell ref="A5:A6"/>
    <mergeCell ref="A9:A10"/>
    <mergeCell ref="A13:A14"/>
  </mergeCells>
  <pageMargins left="0.7" right="0.7" top="0.75" bottom="0.75" header="0.3" footer="0.3"/>
  <pageSetup paperSize="9" orientation="portrait" horizontalDpi="300" verticalDpi="30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H50"/>
  <sheetViews>
    <sheetView workbookViewId="0"/>
  </sheetViews>
  <sheetFormatPr defaultColWidth="10.90625" defaultRowHeight="14.5" x14ac:dyDescent="0.35"/>
  <cols>
    <col min="1" max="1" width="15.7265625" customWidth="1"/>
    <col min="2" max="2" width="27.7265625" customWidth="1"/>
    <col min="3" max="8" width="20.7265625" customWidth="1"/>
  </cols>
  <sheetData>
    <row r="1" spans="1:8" x14ac:dyDescent="0.35">
      <c r="A1" s="4" t="s">
        <v>30</v>
      </c>
    </row>
    <row r="2" spans="1:8" x14ac:dyDescent="0.35">
      <c r="A2" s="3" t="str">
        <f>HYPERLINK("#'INDEX'!A1", "Back to INDEX")</f>
        <v>Back to INDEX</v>
      </c>
    </row>
    <row r="3" spans="1:8" x14ac:dyDescent="0.35">
      <c r="A3" s="7" t="s">
        <v>242</v>
      </c>
      <c r="B3" s="7" t="s">
        <v>242</v>
      </c>
      <c r="C3" s="7" t="s">
        <v>242</v>
      </c>
      <c r="D3" s="7" t="s">
        <v>242</v>
      </c>
      <c r="E3" s="7" t="s">
        <v>242</v>
      </c>
      <c r="F3" s="7" t="s">
        <v>242</v>
      </c>
      <c r="G3" s="7" t="s">
        <v>242</v>
      </c>
      <c r="H3" s="7" t="s">
        <v>242</v>
      </c>
    </row>
    <row r="4" spans="1:8" ht="29" x14ac:dyDescent="0.35">
      <c r="A4" s="2" t="s">
        <v>242</v>
      </c>
      <c r="B4" s="2" t="s">
        <v>242</v>
      </c>
      <c r="C4" s="2" t="s">
        <v>363</v>
      </c>
      <c r="D4" s="2" t="s">
        <v>364</v>
      </c>
      <c r="E4" s="2" t="s">
        <v>365</v>
      </c>
      <c r="F4" s="2" t="s">
        <v>366</v>
      </c>
      <c r="G4" s="2" t="s">
        <v>367</v>
      </c>
      <c r="H4" s="2" t="s">
        <v>368</v>
      </c>
    </row>
    <row r="5" spans="1:8" x14ac:dyDescent="0.35">
      <c r="A5" s="8" t="s">
        <v>762</v>
      </c>
      <c r="B5" t="s">
        <v>763</v>
      </c>
      <c r="C5" t="s">
        <v>290</v>
      </c>
      <c r="D5" t="s">
        <v>757</v>
      </c>
      <c r="E5" t="s">
        <v>291</v>
      </c>
      <c r="F5" t="s">
        <v>661</v>
      </c>
      <c r="G5" t="s">
        <v>355</v>
      </c>
      <c r="H5" t="s">
        <v>758</v>
      </c>
    </row>
    <row r="6" spans="1:8" x14ac:dyDescent="0.35">
      <c r="A6" s="8" t="s">
        <v>762</v>
      </c>
      <c r="B6" t="s">
        <v>764</v>
      </c>
      <c r="C6" t="s">
        <v>639</v>
      </c>
      <c r="D6" t="s">
        <v>582</v>
      </c>
      <c r="E6" t="s">
        <v>291</v>
      </c>
      <c r="F6" t="s">
        <v>647</v>
      </c>
      <c r="G6" t="s">
        <v>562</v>
      </c>
      <c r="H6" t="s">
        <v>651</v>
      </c>
    </row>
    <row r="7" spans="1:8" x14ac:dyDescent="0.35">
      <c r="A7" s="8" t="s">
        <v>765</v>
      </c>
      <c r="B7" t="s">
        <v>766</v>
      </c>
      <c r="C7" t="s">
        <v>814</v>
      </c>
      <c r="D7" t="s">
        <v>815</v>
      </c>
      <c r="E7" t="s">
        <v>441</v>
      </c>
      <c r="F7" t="s">
        <v>816</v>
      </c>
      <c r="G7" t="s">
        <v>562</v>
      </c>
      <c r="H7" t="s">
        <v>309</v>
      </c>
    </row>
    <row r="8" spans="1:8" x14ac:dyDescent="0.35">
      <c r="A8" s="8" t="s">
        <v>765</v>
      </c>
      <c r="B8" t="s">
        <v>769</v>
      </c>
      <c r="C8" t="s">
        <v>520</v>
      </c>
      <c r="D8" t="s">
        <v>256</v>
      </c>
      <c r="E8" t="s">
        <v>532</v>
      </c>
      <c r="F8" t="s">
        <v>457</v>
      </c>
      <c r="G8" t="s">
        <v>509</v>
      </c>
      <c r="H8" t="s">
        <v>758</v>
      </c>
    </row>
    <row r="9" spans="1:8" x14ac:dyDescent="0.35">
      <c r="A9" s="8" t="s">
        <v>773</v>
      </c>
      <c r="B9" t="s">
        <v>774</v>
      </c>
      <c r="C9" t="s">
        <v>468</v>
      </c>
      <c r="D9" t="s">
        <v>817</v>
      </c>
      <c r="E9" t="s">
        <v>498</v>
      </c>
      <c r="F9" t="s">
        <v>818</v>
      </c>
      <c r="G9" t="s">
        <v>648</v>
      </c>
      <c r="H9" t="s">
        <v>692</v>
      </c>
    </row>
    <row r="10" spans="1:8" x14ac:dyDescent="0.35">
      <c r="A10" s="8" t="s">
        <v>773</v>
      </c>
      <c r="B10" t="s">
        <v>780</v>
      </c>
      <c r="C10" t="s">
        <v>510</v>
      </c>
      <c r="D10" t="s">
        <v>417</v>
      </c>
      <c r="E10" t="s">
        <v>544</v>
      </c>
      <c r="F10" t="s">
        <v>419</v>
      </c>
      <c r="G10" t="s">
        <v>819</v>
      </c>
      <c r="H10" t="s">
        <v>309</v>
      </c>
    </row>
    <row r="11" spans="1:8" x14ac:dyDescent="0.35">
      <c r="A11" s="8" t="s">
        <v>782</v>
      </c>
      <c r="B11" t="s">
        <v>782</v>
      </c>
      <c r="C11" t="s">
        <v>659</v>
      </c>
      <c r="D11" t="s">
        <v>820</v>
      </c>
      <c r="E11" t="s">
        <v>821</v>
      </c>
      <c r="F11" t="s">
        <v>822</v>
      </c>
      <c r="G11" t="s">
        <v>623</v>
      </c>
      <c r="H11" t="s">
        <v>623</v>
      </c>
    </row>
    <row r="12" spans="1:8" x14ac:dyDescent="0.35">
      <c r="A12" s="8" t="s">
        <v>782</v>
      </c>
      <c r="B12" t="s">
        <v>785</v>
      </c>
      <c r="C12" t="s">
        <v>290</v>
      </c>
      <c r="D12" t="s">
        <v>302</v>
      </c>
      <c r="E12" t="s">
        <v>789</v>
      </c>
      <c r="F12" t="s">
        <v>303</v>
      </c>
      <c r="G12" t="s">
        <v>407</v>
      </c>
      <c r="H12" t="s">
        <v>304</v>
      </c>
    </row>
    <row r="13" spans="1:8" x14ac:dyDescent="0.35">
      <c r="A13" s="8" t="s">
        <v>787</v>
      </c>
      <c r="B13" t="s">
        <v>788</v>
      </c>
      <c r="C13" t="s">
        <v>473</v>
      </c>
      <c r="D13" t="s">
        <v>529</v>
      </c>
      <c r="E13" t="s">
        <v>823</v>
      </c>
      <c r="F13" t="s">
        <v>824</v>
      </c>
      <c r="G13" t="s">
        <v>819</v>
      </c>
      <c r="H13" t="s">
        <v>725</v>
      </c>
    </row>
    <row r="14" spans="1:8" x14ac:dyDescent="0.35">
      <c r="A14" s="8" t="s">
        <v>787</v>
      </c>
      <c r="B14" t="s">
        <v>790</v>
      </c>
      <c r="C14" t="s">
        <v>825</v>
      </c>
      <c r="D14" t="s">
        <v>781</v>
      </c>
      <c r="E14" t="s">
        <v>826</v>
      </c>
      <c r="F14" t="s">
        <v>437</v>
      </c>
      <c r="G14" t="s">
        <v>584</v>
      </c>
      <c r="H14" t="s">
        <v>714</v>
      </c>
    </row>
    <row r="15" spans="1:8" x14ac:dyDescent="0.35">
      <c r="A15" s="8" t="s">
        <v>793</v>
      </c>
      <c r="B15" t="s">
        <v>793</v>
      </c>
      <c r="C15" t="s">
        <v>635</v>
      </c>
      <c r="D15" t="s">
        <v>827</v>
      </c>
      <c r="E15" t="s">
        <v>317</v>
      </c>
      <c r="F15" t="s">
        <v>660</v>
      </c>
      <c r="G15" t="s">
        <v>553</v>
      </c>
      <c r="H15" t="s">
        <v>732</v>
      </c>
    </row>
    <row r="16" spans="1:8" x14ac:dyDescent="0.35">
      <c r="A16" s="8" t="s">
        <v>793</v>
      </c>
      <c r="B16" t="s">
        <v>796</v>
      </c>
      <c r="C16" t="s">
        <v>554</v>
      </c>
      <c r="D16" t="s">
        <v>828</v>
      </c>
      <c r="E16" t="s">
        <v>269</v>
      </c>
      <c r="F16" t="s">
        <v>829</v>
      </c>
      <c r="G16" t="s">
        <v>648</v>
      </c>
      <c r="H16" t="s">
        <v>374</v>
      </c>
    </row>
    <row r="17" spans="1:8" x14ac:dyDescent="0.35">
      <c r="A17" s="8" t="s">
        <v>487</v>
      </c>
      <c r="B17" t="s">
        <v>487</v>
      </c>
      <c r="C17" t="s">
        <v>290</v>
      </c>
      <c r="D17" t="s">
        <v>302</v>
      </c>
      <c r="E17" t="s">
        <v>291</v>
      </c>
      <c r="F17" t="s">
        <v>303</v>
      </c>
      <c r="G17" t="s">
        <v>283</v>
      </c>
      <c r="H17" t="s">
        <v>304</v>
      </c>
    </row>
    <row r="19" spans="1:8" x14ac:dyDescent="0.35">
      <c r="A19" t="s">
        <v>324</v>
      </c>
    </row>
    <row r="20" spans="1:8" x14ac:dyDescent="0.35">
      <c r="A20" t="s">
        <v>325</v>
      </c>
    </row>
    <row r="21" spans="1:8" x14ac:dyDescent="0.35">
      <c r="A21" t="s">
        <v>326</v>
      </c>
    </row>
    <row r="22" spans="1:8" x14ac:dyDescent="0.35">
      <c r="A22" t="s">
        <v>327</v>
      </c>
    </row>
    <row r="23" spans="1:8" x14ac:dyDescent="0.35">
      <c r="A23" t="s">
        <v>329</v>
      </c>
    </row>
    <row r="24" spans="1:8" x14ac:dyDescent="0.35">
      <c r="A24" t="s">
        <v>340</v>
      </c>
    </row>
    <row r="25" spans="1:8" x14ac:dyDescent="0.35">
      <c r="A25" t="s">
        <v>242</v>
      </c>
    </row>
    <row r="26" spans="1:8" x14ac:dyDescent="0.35">
      <c r="A26" t="s">
        <v>332</v>
      </c>
    </row>
    <row r="27" spans="1:8" x14ac:dyDescent="0.35">
      <c r="A27" t="s">
        <v>334</v>
      </c>
    </row>
    <row r="28" spans="1:8" x14ac:dyDescent="0.35">
      <c r="A28" t="s">
        <v>333</v>
      </c>
    </row>
    <row r="29" spans="1:8" x14ac:dyDescent="0.35">
      <c r="A29" t="s">
        <v>759</v>
      </c>
    </row>
    <row r="30" spans="1:8" x14ac:dyDescent="0.35">
      <c r="A30" t="s">
        <v>242</v>
      </c>
    </row>
    <row r="31" spans="1:8" x14ac:dyDescent="0.35">
      <c r="A31" t="s">
        <v>338</v>
      </c>
    </row>
    <row r="32" spans="1:8" x14ac:dyDescent="0.35">
      <c r="A32" t="s">
        <v>755</v>
      </c>
    </row>
    <row r="33" spans="1:1" x14ac:dyDescent="0.35">
      <c r="A33" t="s">
        <v>798</v>
      </c>
    </row>
    <row r="34" spans="1:1" x14ac:dyDescent="0.35">
      <c r="A34" t="s">
        <v>799</v>
      </c>
    </row>
    <row r="35" spans="1:1" x14ac:dyDescent="0.35">
      <c r="A35" t="s">
        <v>800</v>
      </c>
    </row>
    <row r="36" spans="1:1" x14ac:dyDescent="0.35">
      <c r="A36" t="s">
        <v>801</v>
      </c>
    </row>
    <row r="37" spans="1:1" x14ac:dyDescent="0.35">
      <c r="A37" t="s">
        <v>802</v>
      </c>
    </row>
    <row r="38" spans="1:1" x14ac:dyDescent="0.35">
      <c r="A38" t="s">
        <v>803</v>
      </c>
    </row>
    <row r="39" spans="1:1" x14ac:dyDescent="0.35">
      <c r="A39" t="s">
        <v>804</v>
      </c>
    </row>
    <row r="40" spans="1:1" x14ac:dyDescent="0.35">
      <c r="A40" t="s">
        <v>242</v>
      </c>
    </row>
    <row r="41" spans="1:1" x14ac:dyDescent="0.35">
      <c r="A41" t="s">
        <v>342</v>
      </c>
    </row>
    <row r="42" spans="1:1" x14ac:dyDescent="0.35">
      <c r="A42" t="s">
        <v>805</v>
      </c>
    </row>
    <row r="43" spans="1:1" x14ac:dyDescent="0.35">
      <c r="A43" t="s">
        <v>806</v>
      </c>
    </row>
    <row r="44" spans="1:1" x14ac:dyDescent="0.35">
      <c r="A44" t="s">
        <v>807</v>
      </c>
    </row>
    <row r="45" spans="1:1" x14ac:dyDescent="0.35">
      <c r="A45" t="s">
        <v>808</v>
      </c>
    </row>
    <row r="46" spans="1:1" x14ac:dyDescent="0.35">
      <c r="A46" t="s">
        <v>809</v>
      </c>
    </row>
    <row r="47" spans="1:1" x14ac:dyDescent="0.35">
      <c r="A47" t="s">
        <v>810</v>
      </c>
    </row>
    <row r="48" spans="1:1" x14ac:dyDescent="0.35">
      <c r="A48" t="s">
        <v>811</v>
      </c>
    </row>
    <row r="49" spans="1:1" x14ac:dyDescent="0.35">
      <c r="A49" t="s">
        <v>812</v>
      </c>
    </row>
    <row r="50" spans="1:1" x14ac:dyDescent="0.35">
      <c r="A50" t="s">
        <v>813</v>
      </c>
    </row>
  </sheetData>
  <mergeCells count="8">
    <mergeCell ref="A17"/>
    <mergeCell ref="A3:H3"/>
    <mergeCell ref="A7:A8"/>
    <mergeCell ref="A11:A12"/>
    <mergeCell ref="A15:A16"/>
    <mergeCell ref="A5:A6"/>
    <mergeCell ref="A9:A10"/>
    <mergeCell ref="A13:A14"/>
  </mergeCells>
  <pageMargins left="0.7" right="0.7" top="0.75" bottom="0.75" header="0.3" footer="0.3"/>
  <pageSetup paperSize="9" orientation="portrait" horizontalDpi="300" verticalDpi="30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H50"/>
  <sheetViews>
    <sheetView workbookViewId="0"/>
  </sheetViews>
  <sheetFormatPr defaultColWidth="10.90625" defaultRowHeight="14.5" x14ac:dyDescent="0.35"/>
  <cols>
    <col min="1" max="1" width="15.7265625" customWidth="1"/>
    <col min="2" max="2" width="27.7265625" customWidth="1"/>
    <col min="3" max="8" width="20.7265625" customWidth="1"/>
  </cols>
  <sheetData>
    <row r="1" spans="1:8" x14ac:dyDescent="0.35">
      <c r="A1" s="4" t="s">
        <v>31</v>
      </c>
    </row>
    <row r="2" spans="1:8" x14ac:dyDescent="0.35">
      <c r="A2" s="3" t="str">
        <f>HYPERLINK("#'INDEX'!A1", "Back to INDEX")</f>
        <v>Back to INDEX</v>
      </c>
    </row>
    <row r="3" spans="1:8" x14ac:dyDescent="0.35">
      <c r="A3" s="7" t="s">
        <v>242</v>
      </c>
      <c r="B3" s="7" t="s">
        <v>242</v>
      </c>
      <c r="C3" s="7" t="s">
        <v>242</v>
      </c>
      <c r="D3" s="7" t="s">
        <v>242</v>
      </c>
      <c r="E3" s="7" t="s">
        <v>242</v>
      </c>
      <c r="F3" s="7" t="s">
        <v>242</v>
      </c>
      <c r="G3" s="7" t="s">
        <v>242</v>
      </c>
      <c r="H3" s="7" t="s">
        <v>242</v>
      </c>
    </row>
    <row r="4" spans="1:8" ht="29" x14ac:dyDescent="0.35">
      <c r="A4" s="2" t="s">
        <v>242</v>
      </c>
      <c r="B4" s="2" t="s">
        <v>242</v>
      </c>
      <c r="C4" s="2" t="s">
        <v>363</v>
      </c>
      <c r="D4" s="2" t="s">
        <v>364</v>
      </c>
      <c r="E4" s="2" t="s">
        <v>365</v>
      </c>
      <c r="F4" s="2" t="s">
        <v>366</v>
      </c>
      <c r="G4" s="2" t="s">
        <v>367</v>
      </c>
      <c r="H4" s="2" t="s">
        <v>368</v>
      </c>
    </row>
    <row r="5" spans="1:8" x14ac:dyDescent="0.35">
      <c r="A5" s="8" t="s">
        <v>762</v>
      </c>
      <c r="B5" t="s">
        <v>763</v>
      </c>
      <c r="C5" t="s">
        <v>673</v>
      </c>
      <c r="D5" t="s">
        <v>679</v>
      </c>
      <c r="E5" t="s">
        <v>623</v>
      </c>
      <c r="F5" t="s">
        <v>413</v>
      </c>
      <c r="G5" t="s">
        <v>436</v>
      </c>
      <c r="H5" t="s">
        <v>550</v>
      </c>
    </row>
    <row r="6" spans="1:8" x14ac:dyDescent="0.35">
      <c r="A6" s="8" t="s">
        <v>762</v>
      </c>
      <c r="B6" t="s">
        <v>764</v>
      </c>
      <c r="C6" t="s">
        <v>421</v>
      </c>
      <c r="D6" t="s">
        <v>677</v>
      </c>
      <c r="E6" t="s">
        <v>555</v>
      </c>
      <c r="F6" t="s">
        <v>760</v>
      </c>
      <c r="G6" t="s">
        <v>548</v>
      </c>
      <c r="H6" t="s">
        <v>562</v>
      </c>
    </row>
    <row r="7" spans="1:8" x14ac:dyDescent="0.35">
      <c r="A7" s="8" t="s">
        <v>765</v>
      </c>
      <c r="B7" t="s">
        <v>766</v>
      </c>
      <c r="C7" t="s">
        <v>264</v>
      </c>
      <c r="D7" t="s">
        <v>682</v>
      </c>
      <c r="E7" t="s">
        <v>451</v>
      </c>
      <c r="F7" t="s">
        <v>772</v>
      </c>
      <c r="G7" t="s">
        <v>830</v>
      </c>
      <c r="H7" t="s">
        <v>618</v>
      </c>
    </row>
    <row r="8" spans="1:8" x14ac:dyDescent="0.35">
      <c r="A8" s="8" t="s">
        <v>765</v>
      </c>
      <c r="B8" t="s">
        <v>769</v>
      </c>
      <c r="C8" t="s">
        <v>831</v>
      </c>
      <c r="D8" t="s">
        <v>823</v>
      </c>
      <c r="E8" t="s">
        <v>671</v>
      </c>
      <c r="F8" t="s">
        <v>437</v>
      </c>
      <c r="G8" t="s">
        <v>832</v>
      </c>
      <c r="H8" t="s">
        <v>674</v>
      </c>
    </row>
    <row r="9" spans="1:8" x14ac:dyDescent="0.35">
      <c r="A9" s="8" t="s">
        <v>773</v>
      </c>
      <c r="B9" t="s">
        <v>774</v>
      </c>
      <c r="C9" t="s">
        <v>833</v>
      </c>
      <c r="D9" t="s">
        <v>391</v>
      </c>
      <c r="E9" t="s">
        <v>662</v>
      </c>
      <c r="F9" t="s">
        <v>725</v>
      </c>
      <c r="G9" t="s">
        <v>834</v>
      </c>
      <c r="H9" t="s">
        <v>584</v>
      </c>
    </row>
    <row r="10" spans="1:8" x14ac:dyDescent="0.35">
      <c r="A10" s="8" t="s">
        <v>773</v>
      </c>
      <c r="B10" t="s">
        <v>780</v>
      </c>
      <c r="C10" t="s">
        <v>358</v>
      </c>
      <c r="D10" t="s">
        <v>835</v>
      </c>
      <c r="E10" t="s">
        <v>632</v>
      </c>
      <c r="F10" t="s">
        <v>631</v>
      </c>
      <c r="G10" t="s">
        <v>568</v>
      </c>
      <c r="H10" t="s">
        <v>648</v>
      </c>
    </row>
    <row r="11" spans="1:8" x14ac:dyDescent="0.35">
      <c r="A11" s="8" t="s">
        <v>782</v>
      </c>
      <c r="B11" t="s">
        <v>782</v>
      </c>
      <c r="C11" t="s">
        <v>493</v>
      </c>
      <c r="D11" t="s">
        <v>836</v>
      </c>
      <c r="E11" t="s">
        <v>772</v>
      </c>
      <c r="F11" t="s">
        <v>837</v>
      </c>
      <c r="G11" t="s">
        <v>726</v>
      </c>
      <c r="H11" t="s">
        <v>832</v>
      </c>
    </row>
    <row r="12" spans="1:8" x14ac:dyDescent="0.35">
      <c r="A12" s="8" t="s">
        <v>782</v>
      </c>
      <c r="B12" t="s">
        <v>785</v>
      </c>
      <c r="C12" t="s">
        <v>308</v>
      </c>
      <c r="D12" t="s">
        <v>838</v>
      </c>
      <c r="E12" t="s">
        <v>619</v>
      </c>
      <c r="F12" t="s">
        <v>572</v>
      </c>
      <c r="G12" t="s">
        <v>405</v>
      </c>
      <c r="H12" t="s">
        <v>287</v>
      </c>
    </row>
    <row r="13" spans="1:8" x14ac:dyDescent="0.35">
      <c r="A13" s="8" t="s">
        <v>787</v>
      </c>
      <c r="B13" t="s">
        <v>788</v>
      </c>
      <c r="C13" t="s">
        <v>486</v>
      </c>
      <c r="D13" t="s">
        <v>317</v>
      </c>
      <c r="E13" t="s">
        <v>359</v>
      </c>
      <c r="F13" t="s">
        <v>322</v>
      </c>
      <c r="G13" t="s">
        <v>314</v>
      </c>
      <c r="H13" t="s">
        <v>323</v>
      </c>
    </row>
    <row r="14" spans="1:8" x14ac:dyDescent="0.35">
      <c r="A14" s="8" t="s">
        <v>787</v>
      </c>
      <c r="B14" t="s">
        <v>790</v>
      </c>
      <c r="C14" t="s">
        <v>287</v>
      </c>
      <c r="D14" t="s">
        <v>682</v>
      </c>
      <c r="E14" t="s">
        <v>665</v>
      </c>
      <c r="F14" t="s">
        <v>433</v>
      </c>
      <c r="G14" t="s">
        <v>707</v>
      </c>
      <c r="H14" t="s">
        <v>287</v>
      </c>
    </row>
    <row r="15" spans="1:8" x14ac:dyDescent="0.35">
      <c r="A15" s="8" t="s">
        <v>793</v>
      </c>
      <c r="B15" t="s">
        <v>793</v>
      </c>
      <c r="C15" t="s">
        <v>358</v>
      </c>
      <c r="D15" t="s">
        <v>839</v>
      </c>
      <c r="E15" t="s">
        <v>304</v>
      </c>
      <c r="F15" t="s">
        <v>409</v>
      </c>
      <c r="G15" t="s">
        <v>834</v>
      </c>
      <c r="H15" t="s">
        <v>840</v>
      </c>
    </row>
    <row r="16" spans="1:8" x14ac:dyDescent="0.35">
      <c r="A16" s="8" t="s">
        <v>793</v>
      </c>
      <c r="B16" t="s">
        <v>796</v>
      </c>
      <c r="C16" t="s">
        <v>358</v>
      </c>
      <c r="D16" t="s">
        <v>571</v>
      </c>
      <c r="E16" t="s">
        <v>692</v>
      </c>
      <c r="F16" t="s">
        <v>443</v>
      </c>
      <c r="G16" t="s">
        <v>568</v>
      </c>
      <c r="H16" t="s">
        <v>674</v>
      </c>
    </row>
    <row r="17" spans="1:8" x14ac:dyDescent="0.35">
      <c r="A17" s="8" t="s">
        <v>487</v>
      </c>
      <c r="B17" t="s">
        <v>487</v>
      </c>
      <c r="C17" t="s">
        <v>308</v>
      </c>
      <c r="D17" t="s">
        <v>317</v>
      </c>
      <c r="E17" t="s">
        <v>309</v>
      </c>
      <c r="F17" t="s">
        <v>322</v>
      </c>
      <c r="G17" t="s">
        <v>314</v>
      </c>
      <c r="H17" t="s">
        <v>323</v>
      </c>
    </row>
    <row r="19" spans="1:8" x14ac:dyDescent="0.35">
      <c r="A19" t="s">
        <v>324</v>
      </c>
    </row>
    <row r="20" spans="1:8" x14ac:dyDescent="0.35">
      <c r="A20" t="s">
        <v>325</v>
      </c>
    </row>
    <row r="21" spans="1:8" x14ac:dyDescent="0.35">
      <c r="A21" t="s">
        <v>326</v>
      </c>
    </row>
    <row r="22" spans="1:8" x14ac:dyDescent="0.35">
      <c r="A22" t="s">
        <v>327</v>
      </c>
    </row>
    <row r="23" spans="1:8" x14ac:dyDescent="0.35">
      <c r="A23" t="s">
        <v>329</v>
      </c>
    </row>
    <row r="24" spans="1:8" x14ac:dyDescent="0.35">
      <c r="A24" t="s">
        <v>340</v>
      </c>
    </row>
    <row r="25" spans="1:8" x14ac:dyDescent="0.35">
      <c r="A25" t="s">
        <v>242</v>
      </c>
    </row>
    <row r="26" spans="1:8" x14ac:dyDescent="0.35">
      <c r="A26" t="s">
        <v>332</v>
      </c>
    </row>
    <row r="27" spans="1:8" x14ac:dyDescent="0.35">
      <c r="A27" t="s">
        <v>334</v>
      </c>
    </row>
    <row r="28" spans="1:8" x14ac:dyDescent="0.35">
      <c r="A28" t="s">
        <v>333</v>
      </c>
    </row>
    <row r="29" spans="1:8" x14ac:dyDescent="0.35">
      <c r="A29" t="s">
        <v>761</v>
      </c>
    </row>
    <row r="30" spans="1:8" x14ac:dyDescent="0.35">
      <c r="A30" t="s">
        <v>242</v>
      </c>
    </row>
    <row r="31" spans="1:8" x14ac:dyDescent="0.35">
      <c r="A31" t="s">
        <v>338</v>
      </c>
    </row>
    <row r="32" spans="1:8" x14ac:dyDescent="0.35">
      <c r="A32" t="s">
        <v>755</v>
      </c>
    </row>
    <row r="33" spans="1:1" x14ac:dyDescent="0.35">
      <c r="A33" t="s">
        <v>798</v>
      </c>
    </row>
    <row r="34" spans="1:1" x14ac:dyDescent="0.35">
      <c r="A34" t="s">
        <v>799</v>
      </c>
    </row>
    <row r="35" spans="1:1" x14ac:dyDescent="0.35">
      <c r="A35" t="s">
        <v>800</v>
      </c>
    </row>
    <row r="36" spans="1:1" x14ac:dyDescent="0.35">
      <c r="A36" t="s">
        <v>801</v>
      </c>
    </row>
    <row r="37" spans="1:1" x14ac:dyDescent="0.35">
      <c r="A37" t="s">
        <v>802</v>
      </c>
    </row>
    <row r="38" spans="1:1" x14ac:dyDescent="0.35">
      <c r="A38" t="s">
        <v>803</v>
      </c>
    </row>
    <row r="39" spans="1:1" x14ac:dyDescent="0.35">
      <c r="A39" t="s">
        <v>804</v>
      </c>
    </row>
    <row r="40" spans="1:1" x14ac:dyDescent="0.35">
      <c r="A40" t="s">
        <v>242</v>
      </c>
    </row>
    <row r="41" spans="1:1" x14ac:dyDescent="0.35">
      <c r="A41" t="s">
        <v>342</v>
      </c>
    </row>
    <row r="42" spans="1:1" x14ac:dyDescent="0.35">
      <c r="A42" t="s">
        <v>805</v>
      </c>
    </row>
    <row r="43" spans="1:1" x14ac:dyDescent="0.35">
      <c r="A43" t="s">
        <v>806</v>
      </c>
    </row>
    <row r="44" spans="1:1" x14ac:dyDescent="0.35">
      <c r="A44" t="s">
        <v>807</v>
      </c>
    </row>
    <row r="45" spans="1:1" x14ac:dyDescent="0.35">
      <c r="A45" t="s">
        <v>808</v>
      </c>
    </row>
    <row r="46" spans="1:1" x14ac:dyDescent="0.35">
      <c r="A46" t="s">
        <v>809</v>
      </c>
    </row>
    <row r="47" spans="1:1" x14ac:dyDescent="0.35">
      <c r="A47" t="s">
        <v>810</v>
      </c>
    </row>
    <row r="48" spans="1:1" x14ac:dyDescent="0.35">
      <c r="A48" t="s">
        <v>811</v>
      </c>
    </row>
    <row r="49" spans="1:1" x14ac:dyDescent="0.35">
      <c r="A49" t="s">
        <v>812</v>
      </c>
    </row>
    <row r="50" spans="1:1" x14ac:dyDescent="0.35">
      <c r="A50" t="s">
        <v>813</v>
      </c>
    </row>
  </sheetData>
  <mergeCells count="8">
    <mergeCell ref="A17"/>
    <mergeCell ref="A3:H3"/>
    <mergeCell ref="A7:A8"/>
    <mergeCell ref="A11:A12"/>
    <mergeCell ref="A15:A16"/>
    <mergeCell ref="A5:A6"/>
    <mergeCell ref="A9:A10"/>
    <mergeCell ref="A13:A14"/>
  </mergeCells>
  <pageMargins left="0.7" right="0.7" top="0.75" bottom="0.75" header="0.3" footer="0.3"/>
  <pageSetup paperSize="9" orientation="portrait" horizontalDpi="300" verticalDpi="30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H50"/>
  <sheetViews>
    <sheetView workbookViewId="0"/>
  </sheetViews>
  <sheetFormatPr defaultColWidth="10.90625" defaultRowHeight="14.5" x14ac:dyDescent="0.35"/>
  <cols>
    <col min="1" max="1" width="15.7265625" customWidth="1"/>
    <col min="2" max="2" width="27.7265625" customWidth="1"/>
    <col min="3" max="8" width="20.7265625" customWidth="1"/>
  </cols>
  <sheetData>
    <row r="1" spans="1:8" x14ac:dyDescent="0.35">
      <c r="A1" s="4" t="s">
        <v>32</v>
      </c>
    </row>
    <row r="2" spans="1:8" x14ac:dyDescent="0.35">
      <c r="A2" s="3" t="str">
        <f>HYPERLINK("#'INDEX'!A1", "Back to INDEX")</f>
        <v>Back to INDEX</v>
      </c>
    </row>
    <row r="3" spans="1:8" x14ac:dyDescent="0.35">
      <c r="A3" s="7" t="s">
        <v>242</v>
      </c>
      <c r="B3" s="7" t="s">
        <v>242</v>
      </c>
      <c r="C3" s="7" t="s">
        <v>242</v>
      </c>
      <c r="D3" s="7" t="s">
        <v>242</v>
      </c>
      <c r="E3" s="7" t="s">
        <v>242</v>
      </c>
      <c r="F3" s="7" t="s">
        <v>242</v>
      </c>
      <c r="G3" s="7" t="s">
        <v>242</v>
      </c>
      <c r="H3" s="7" t="s">
        <v>242</v>
      </c>
    </row>
    <row r="4" spans="1:8" ht="29" x14ac:dyDescent="0.35">
      <c r="A4" s="2" t="s">
        <v>242</v>
      </c>
      <c r="B4" s="2" t="s">
        <v>242</v>
      </c>
      <c r="C4" s="2" t="s">
        <v>363</v>
      </c>
      <c r="D4" s="2" t="s">
        <v>364</v>
      </c>
      <c r="E4" s="2" t="s">
        <v>365</v>
      </c>
      <c r="F4" s="2" t="s">
        <v>366</v>
      </c>
      <c r="G4" s="2" t="s">
        <v>367</v>
      </c>
      <c r="H4" s="2" t="s">
        <v>368</v>
      </c>
    </row>
    <row r="5" spans="1:8" x14ac:dyDescent="0.35">
      <c r="A5" s="8" t="s">
        <v>762</v>
      </c>
      <c r="B5" t="s">
        <v>763</v>
      </c>
      <c r="C5" t="s">
        <v>672</v>
      </c>
      <c r="D5" t="s">
        <v>841</v>
      </c>
      <c r="E5" t="s">
        <v>442</v>
      </c>
      <c r="F5" t="s">
        <v>441</v>
      </c>
      <c r="G5" t="s">
        <v>408</v>
      </c>
      <c r="H5" t="s">
        <v>317</v>
      </c>
    </row>
    <row r="6" spans="1:8" x14ac:dyDescent="0.35">
      <c r="A6" s="8" t="s">
        <v>762</v>
      </c>
      <c r="B6" t="s">
        <v>764</v>
      </c>
      <c r="C6" t="s">
        <v>556</v>
      </c>
      <c r="D6" t="s">
        <v>529</v>
      </c>
      <c r="E6" t="s">
        <v>668</v>
      </c>
      <c r="F6" t="s">
        <v>842</v>
      </c>
      <c r="G6" t="s">
        <v>264</v>
      </c>
      <c r="H6" t="s">
        <v>583</v>
      </c>
    </row>
    <row r="7" spans="1:8" x14ac:dyDescent="0.35">
      <c r="A7" s="8" t="s">
        <v>765</v>
      </c>
      <c r="B7" t="s">
        <v>766</v>
      </c>
      <c r="C7" t="s">
        <v>843</v>
      </c>
      <c r="D7" t="s">
        <v>667</v>
      </c>
      <c r="E7" t="s">
        <v>379</v>
      </c>
      <c r="F7" t="s">
        <v>586</v>
      </c>
      <c r="G7" t="s">
        <v>590</v>
      </c>
      <c r="H7" t="s">
        <v>294</v>
      </c>
    </row>
    <row r="8" spans="1:8" x14ac:dyDescent="0.35">
      <c r="A8" s="8" t="s">
        <v>765</v>
      </c>
      <c r="B8" t="s">
        <v>769</v>
      </c>
      <c r="C8" t="s">
        <v>543</v>
      </c>
      <c r="D8" t="s">
        <v>285</v>
      </c>
      <c r="E8" t="s">
        <v>844</v>
      </c>
      <c r="F8" t="s">
        <v>264</v>
      </c>
      <c r="G8" t="s">
        <v>551</v>
      </c>
      <c r="H8" t="s">
        <v>552</v>
      </c>
    </row>
    <row r="9" spans="1:8" x14ac:dyDescent="0.35">
      <c r="A9" s="8" t="s">
        <v>773</v>
      </c>
      <c r="B9" t="s">
        <v>774</v>
      </c>
      <c r="C9" t="s">
        <v>624</v>
      </c>
      <c r="D9" t="s">
        <v>776</v>
      </c>
      <c r="E9" t="s">
        <v>379</v>
      </c>
      <c r="F9" t="s">
        <v>498</v>
      </c>
      <c r="G9" t="s">
        <v>638</v>
      </c>
      <c r="H9" t="s">
        <v>795</v>
      </c>
    </row>
    <row r="10" spans="1:8" x14ac:dyDescent="0.35">
      <c r="A10" s="8" t="s">
        <v>773</v>
      </c>
      <c r="B10" t="s">
        <v>780</v>
      </c>
      <c r="C10" t="s">
        <v>786</v>
      </c>
      <c r="D10" t="s">
        <v>297</v>
      </c>
      <c r="E10" t="s">
        <v>845</v>
      </c>
      <c r="F10" t="s">
        <v>522</v>
      </c>
      <c r="G10" t="s">
        <v>476</v>
      </c>
      <c r="H10" t="s">
        <v>504</v>
      </c>
    </row>
    <row r="11" spans="1:8" x14ac:dyDescent="0.35">
      <c r="A11" s="8" t="s">
        <v>782</v>
      </c>
      <c r="B11" t="s">
        <v>782</v>
      </c>
      <c r="C11" t="s">
        <v>846</v>
      </c>
      <c r="D11" t="s">
        <v>496</v>
      </c>
      <c r="E11" t="s">
        <v>566</v>
      </c>
      <c r="F11" t="s">
        <v>520</v>
      </c>
      <c r="G11" t="s">
        <v>666</v>
      </c>
      <c r="H11" t="s">
        <v>731</v>
      </c>
    </row>
    <row r="12" spans="1:8" x14ac:dyDescent="0.35">
      <c r="A12" s="8" t="s">
        <v>782</v>
      </c>
      <c r="B12" t="s">
        <v>785</v>
      </c>
      <c r="C12" t="s">
        <v>847</v>
      </c>
      <c r="D12" t="s">
        <v>268</v>
      </c>
      <c r="E12" t="s">
        <v>251</v>
      </c>
      <c r="F12" t="s">
        <v>705</v>
      </c>
      <c r="G12" t="s">
        <v>452</v>
      </c>
      <c r="H12" t="s">
        <v>270</v>
      </c>
    </row>
    <row r="13" spans="1:8" x14ac:dyDescent="0.35">
      <c r="A13" s="8" t="s">
        <v>787</v>
      </c>
      <c r="B13" t="s">
        <v>788</v>
      </c>
      <c r="C13" t="s">
        <v>776</v>
      </c>
      <c r="D13" t="s">
        <v>297</v>
      </c>
      <c r="E13" t="s">
        <v>848</v>
      </c>
      <c r="F13" t="s">
        <v>849</v>
      </c>
      <c r="G13" t="s">
        <v>452</v>
      </c>
      <c r="H13" t="s">
        <v>270</v>
      </c>
    </row>
    <row r="14" spans="1:8" x14ac:dyDescent="0.35">
      <c r="A14" s="8" t="s">
        <v>787</v>
      </c>
      <c r="B14" t="s">
        <v>790</v>
      </c>
      <c r="C14" t="s">
        <v>850</v>
      </c>
      <c r="D14" t="s">
        <v>347</v>
      </c>
      <c r="E14" t="s">
        <v>851</v>
      </c>
      <c r="F14" t="s">
        <v>475</v>
      </c>
      <c r="G14" t="s">
        <v>507</v>
      </c>
      <c r="H14" t="s">
        <v>420</v>
      </c>
    </row>
    <row r="15" spans="1:8" x14ac:dyDescent="0.35">
      <c r="A15" s="8" t="s">
        <v>793</v>
      </c>
      <c r="B15" t="s">
        <v>793</v>
      </c>
      <c r="C15" t="s">
        <v>643</v>
      </c>
      <c r="D15" t="s">
        <v>556</v>
      </c>
      <c r="E15" t="s">
        <v>628</v>
      </c>
      <c r="F15" t="s">
        <v>504</v>
      </c>
      <c r="G15" t="s">
        <v>768</v>
      </c>
      <c r="H15" t="s">
        <v>704</v>
      </c>
    </row>
    <row r="16" spans="1:8" x14ac:dyDescent="0.35">
      <c r="A16" s="8" t="s">
        <v>793</v>
      </c>
      <c r="B16" t="s">
        <v>796</v>
      </c>
      <c r="C16" t="s">
        <v>852</v>
      </c>
      <c r="D16" t="s">
        <v>847</v>
      </c>
      <c r="E16" t="s">
        <v>821</v>
      </c>
      <c r="F16" t="s">
        <v>794</v>
      </c>
      <c r="G16" t="s">
        <v>512</v>
      </c>
      <c r="H16" t="s">
        <v>419</v>
      </c>
    </row>
    <row r="17" spans="1:8" x14ac:dyDescent="0.35">
      <c r="A17" s="8" t="s">
        <v>487</v>
      </c>
      <c r="B17" t="s">
        <v>487</v>
      </c>
      <c r="C17" t="s">
        <v>250</v>
      </c>
      <c r="D17" t="s">
        <v>268</v>
      </c>
      <c r="E17" t="s">
        <v>251</v>
      </c>
      <c r="F17" t="s">
        <v>269</v>
      </c>
      <c r="G17" t="s">
        <v>252</v>
      </c>
      <c r="H17" t="s">
        <v>270</v>
      </c>
    </row>
    <row r="19" spans="1:8" x14ac:dyDescent="0.35">
      <c r="A19" t="s">
        <v>324</v>
      </c>
    </row>
    <row r="20" spans="1:8" x14ac:dyDescent="0.35">
      <c r="A20" t="s">
        <v>325</v>
      </c>
    </row>
    <row r="21" spans="1:8" x14ac:dyDescent="0.35">
      <c r="A21" t="s">
        <v>326</v>
      </c>
    </row>
    <row r="22" spans="1:8" x14ac:dyDescent="0.35">
      <c r="A22" t="s">
        <v>327</v>
      </c>
    </row>
    <row r="23" spans="1:8" x14ac:dyDescent="0.35">
      <c r="A23" t="s">
        <v>329</v>
      </c>
    </row>
    <row r="24" spans="1:8" x14ac:dyDescent="0.35">
      <c r="A24" t="s">
        <v>340</v>
      </c>
    </row>
    <row r="25" spans="1:8" x14ac:dyDescent="0.35">
      <c r="A25" t="s">
        <v>242</v>
      </c>
    </row>
    <row r="26" spans="1:8" x14ac:dyDescent="0.35">
      <c r="A26" t="s">
        <v>332</v>
      </c>
    </row>
    <row r="27" spans="1:8" x14ac:dyDescent="0.35">
      <c r="A27" t="s">
        <v>334</v>
      </c>
    </row>
    <row r="28" spans="1:8" x14ac:dyDescent="0.35">
      <c r="A28" t="s">
        <v>333</v>
      </c>
    </row>
    <row r="29" spans="1:8" x14ac:dyDescent="0.35">
      <c r="A29" t="s">
        <v>853</v>
      </c>
    </row>
    <row r="30" spans="1:8" x14ac:dyDescent="0.35">
      <c r="A30" t="s">
        <v>242</v>
      </c>
    </row>
    <row r="31" spans="1:8" x14ac:dyDescent="0.35">
      <c r="A31" t="s">
        <v>338</v>
      </c>
    </row>
    <row r="32" spans="1:8" x14ac:dyDescent="0.35">
      <c r="A32" t="s">
        <v>755</v>
      </c>
    </row>
    <row r="33" spans="1:1" x14ac:dyDescent="0.35">
      <c r="A33" t="s">
        <v>798</v>
      </c>
    </row>
    <row r="34" spans="1:1" x14ac:dyDescent="0.35">
      <c r="A34" t="s">
        <v>799</v>
      </c>
    </row>
    <row r="35" spans="1:1" x14ac:dyDescent="0.35">
      <c r="A35" t="s">
        <v>800</v>
      </c>
    </row>
    <row r="36" spans="1:1" x14ac:dyDescent="0.35">
      <c r="A36" t="s">
        <v>801</v>
      </c>
    </row>
    <row r="37" spans="1:1" x14ac:dyDescent="0.35">
      <c r="A37" t="s">
        <v>802</v>
      </c>
    </row>
    <row r="38" spans="1:1" x14ac:dyDescent="0.35">
      <c r="A38" t="s">
        <v>803</v>
      </c>
    </row>
    <row r="39" spans="1:1" x14ac:dyDescent="0.35">
      <c r="A39" t="s">
        <v>804</v>
      </c>
    </row>
    <row r="40" spans="1:1" x14ac:dyDescent="0.35">
      <c r="A40" t="s">
        <v>242</v>
      </c>
    </row>
    <row r="41" spans="1:1" x14ac:dyDescent="0.35">
      <c r="A41" t="s">
        <v>342</v>
      </c>
    </row>
    <row r="42" spans="1:1" x14ac:dyDescent="0.35">
      <c r="A42" t="s">
        <v>805</v>
      </c>
    </row>
    <row r="43" spans="1:1" x14ac:dyDescent="0.35">
      <c r="A43" t="s">
        <v>806</v>
      </c>
    </row>
    <row r="44" spans="1:1" x14ac:dyDescent="0.35">
      <c r="A44" t="s">
        <v>807</v>
      </c>
    </row>
    <row r="45" spans="1:1" x14ac:dyDescent="0.35">
      <c r="A45" t="s">
        <v>808</v>
      </c>
    </row>
    <row r="46" spans="1:1" x14ac:dyDescent="0.35">
      <c r="A46" t="s">
        <v>809</v>
      </c>
    </row>
    <row r="47" spans="1:1" x14ac:dyDescent="0.35">
      <c r="A47" t="s">
        <v>810</v>
      </c>
    </row>
    <row r="48" spans="1:1" x14ac:dyDescent="0.35">
      <c r="A48" t="s">
        <v>811</v>
      </c>
    </row>
    <row r="49" spans="1:1" x14ac:dyDescent="0.35">
      <c r="A49" t="s">
        <v>812</v>
      </c>
    </row>
    <row r="50" spans="1:1" x14ac:dyDescent="0.35">
      <c r="A50" t="s">
        <v>813</v>
      </c>
    </row>
  </sheetData>
  <mergeCells count="8">
    <mergeCell ref="A17"/>
    <mergeCell ref="A3:H3"/>
    <mergeCell ref="A7:A8"/>
    <mergeCell ref="A11:A12"/>
    <mergeCell ref="A15:A16"/>
    <mergeCell ref="A5:A6"/>
    <mergeCell ref="A9:A10"/>
    <mergeCell ref="A13:A14"/>
  </mergeCells>
  <pageMargins left="0.7" right="0.7" top="0.75" bottom="0.75" header="0.3" footer="0.3"/>
  <pageSetup paperSize="9" orientation="portrait" horizontalDpi="300" verticalDpi="30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H50"/>
  <sheetViews>
    <sheetView workbookViewId="0"/>
  </sheetViews>
  <sheetFormatPr defaultColWidth="10.90625" defaultRowHeight="14.5" x14ac:dyDescent="0.35"/>
  <cols>
    <col min="1" max="1" width="15.7265625" customWidth="1"/>
    <col min="2" max="2" width="27.7265625" customWidth="1"/>
    <col min="3" max="8" width="20.7265625" customWidth="1"/>
  </cols>
  <sheetData>
    <row r="1" spans="1:8" x14ac:dyDescent="0.35">
      <c r="A1" s="4" t="s">
        <v>33</v>
      </c>
    </row>
    <row r="2" spans="1:8" x14ac:dyDescent="0.35">
      <c r="A2" s="3" t="str">
        <f>HYPERLINK("#'INDEX'!A1", "Back to INDEX")</f>
        <v>Back to INDEX</v>
      </c>
    </row>
    <row r="3" spans="1:8" x14ac:dyDescent="0.35">
      <c r="A3" s="7" t="s">
        <v>242</v>
      </c>
      <c r="B3" s="7" t="s">
        <v>242</v>
      </c>
      <c r="C3" s="7" t="s">
        <v>242</v>
      </c>
      <c r="D3" s="7" t="s">
        <v>242</v>
      </c>
      <c r="E3" s="7" t="s">
        <v>242</v>
      </c>
      <c r="F3" s="7" t="s">
        <v>242</v>
      </c>
      <c r="G3" s="7" t="s">
        <v>242</v>
      </c>
      <c r="H3" s="7" t="s">
        <v>242</v>
      </c>
    </row>
    <row r="4" spans="1:8" ht="29" x14ac:dyDescent="0.35">
      <c r="A4" s="2" t="s">
        <v>242</v>
      </c>
      <c r="B4" s="2" t="s">
        <v>242</v>
      </c>
      <c r="C4" s="2" t="s">
        <v>363</v>
      </c>
      <c r="D4" s="2" t="s">
        <v>364</v>
      </c>
      <c r="E4" s="2" t="s">
        <v>365</v>
      </c>
      <c r="F4" s="2" t="s">
        <v>366</v>
      </c>
      <c r="G4" s="2" t="s">
        <v>367</v>
      </c>
      <c r="H4" s="2" t="s">
        <v>368</v>
      </c>
    </row>
    <row r="5" spans="1:8" x14ac:dyDescent="0.35">
      <c r="A5" s="8" t="s">
        <v>762</v>
      </c>
      <c r="B5" t="s">
        <v>763</v>
      </c>
      <c r="C5" t="s">
        <v>854</v>
      </c>
      <c r="D5" t="s">
        <v>855</v>
      </c>
      <c r="E5" t="s">
        <v>856</v>
      </c>
      <c r="F5" t="s">
        <v>546</v>
      </c>
      <c r="G5" t="s">
        <v>670</v>
      </c>
      <c r="H5" t="s">
        <v>499</v>
      </c>
    </row>
    <row r="6" spans="1:8" x14ac:dyDescent="0.35">
      <c r="A6" s="8" t="s">
        <v>762</v>
      </c>
      <c r="B6" t="s">
        <v>764</v>
      </c>
      <c r="C6" t="s">
        <v>857</v>
      </c>
      <c r="D6" t="s">
        <v>537</v>
      </c>
      <c r="E6" t="s">
        <v>538</v>
      </c>
      <c r="F6" t="s">
        <v>308</v>
      </c>
      <c r="G6" t="s">
        <v>513</v>
      </c>
      <c r="H6" t="s">
        <v>275</v>
      </c>
    </row>
    <row r="7" spans="1:8" x14ac:dyDescent="0.35">
      <c r="A7" s="8" t="s">
        <v>765</v>
      </c>
      <c r="B7" t="s">
        <v>766</v>
      </c>
      <c r="C7" t="s">
        <v>858</v>
      </c>
      <c r="D7" t="s">
        <v>416</v>
      </c>
      <c r="E7" t="s">
        <v>303</v>
      </c>
      <c r="F7" t="s">
        <v>859</v>
      </c>
      <c r="G7" t="s">
        <v>860</v>
      </c>
      <c r="H7" t="s">
        <v>349</v>
      </c>
    </row>
    <row r="8" spans="1:8" x14ac:dyDescent="0.35">
      <c r="A8" s="8" t="s">
        <v>765</v>
      </c>
      <c r="B8" t="s">
        <v>769</v>
      </c>
      <c r="C8" t="s">
        <v>861</v>
      </c>
      <c r="D8" t="s">
        <v>862</v>
      </c>
      <c r="E8" t="s">
        <v>433</v>
      </c>
      <c r="F8" t="s">
        <v>633</v>
      </c>
      <c r="G8" t="s">
        <v>863</v>
      </c>
      <c r="H8" t="s">
        <v>864</v>
      </c>
    </row>
    <row r="9" spans="1:8" x14ac:dyDescent="0.35">
      <c r="A9" s="8" t="s">
        <v>773</v>
      </c>
      <c r="B9" t="s">
        <v>774</v>
      </c>
      <c r="C9" t="s">
        <v>865</v>
      </c>
      <c r="D9" t="s">
        <v>775</v>
      </c>
      <c r="E9" t="s">
        <v>538</v>
      </c>
      <c r="F9" t="s">
        <v>859</v>
      </c>
      <c r="G9" t="s">
        <v>655</v>
      </c>
      <c r="H9" t="s">
        <v>866</v>
      </c>
    </row>
    <row r="10" spans="1:8" x14ac:dyDescent="0.35">
      <c r="A10" s="8" t="s">
        <v>773</v>
      </c>
      <c r="B10" t="s">
        <v>780</v>
      </c>
      <c r="C10" t="s">
        <v>867</v>
      </c>
      <c r="D10" t="s">
        <v>411</v>
      </c>
      <c r="E10" t="s">
        <v>286</v>
      </c>
      <c r="F10" t="s">
        <v>868</v>
      </c>
      <c r="G10" t="s">
        <v>719</v>
      </c>
      <c r="H10" t="s">
        <v>869</v>
      </c>
    </row>
    <row r="11" spans="1:8" x14ac:dyDescent="0.35">
      <c r="A11" s="8" t="s">
        <v>782</v>
      </c>
      <c r="B11" t="s">
        <v>782</v>
      </c>
      <c r="C11" t="s">
        <v>313</v>
      </c>
      <c r="D11" t="s">
        <v>313</v>
      </c>
      <c r="E11" t="s">
        <v>313</v>
      </c>
      <c r="F11" t="s">
        <v>313</v>
      </c>
      <c r="G11" t="s">
        <v>313</v>
      </c>
      <c r="H11" t="s">
        <v>313</v>
      </c>
    </row>
    <row r="12" spans="1:8" x14ac:dyDescent="0.35">
      <c r="A12" s="8" t="s">
        <v>782</v>
      </c>
      <c r="B12" t="s">
        <v>785</v>
      </c>
      <c r="C12" t="s">
        <v>676</v>
      </c>
      <c r="D12" t="s">
        <v>870</v>
      </c>
      <c r="E12" t="s">
        <v>825</v>
      </c>
      <c r="F12" t="s">
        <v>274</v>
      </c>
      <c r="G12" t="s">
        <v>258</v>
      </c>
      <c r="H12" t="s">
        <v>700</v>
      </c>
    </row>
    <row r="13" spans="1:8" x14ac:dyDescent="0.35">
      <c r="A13" s="8" t="s">
        <v>787</v>
      </c>
      <c r="B13" t="s">
        <v>788</v>
      </c>
      <c r="C13" t="s">
        <v>373</v>
      </c>
      <c r="D13" t="s">
        <v>302</v>
      </c>
      <c r="E13" t="s">
        <v>257</v>
      </c>
      <c r="F13" t="s">
        <v>859</v>
      </c>
      <c r="G13" t="s">
        <v>513</v>
      </c>
      <c r="H13" t="s">
        <v>349</v>
      </c>
    </row>
    <row r="14" spans="1:8" x14ac:dyDescent="0.35">
      <c r="A14" s="8" t="s">
        <v>787</v>
      </c>
      <c r="B14" t="s">
        <v>790</v>
      </c>
      <c r="C14" t="s">
        <v>757</v>
      </c>
      <c r="D14" t="s">
        <v>313</v>
      </c>
      <c r="E14" t="s">
        <v>871</v>
      </c>
      <c r="F14" t="s">
        <v>313</v>
      </c>
      <c r="G14" t="s">
        <v>863</v>
      </c>
      <c r="H14" t="s">
        <v>313</v>
      </c>
    </row>
    <row r="15" spans="1:8" x14ac:dyDescent="0.35">
      <c r="A15" s="8" t="s">
        <v>793</v>
      </c>
      <c r="B15" t="s">
        <v>793</v>
      </c>
      <c r="C15" t="s">
        <v>872</v>
      </c>
      <c r="D15" t="s">
        <v>776</v>
      </c>
      <c r="E15" t="s">
        <v>590</v>
      </c>
      <c r="F15" t="s">
        <v>460</v>
      </c>
      <c r="G15" t="s">
        <v>437</v>
      </c>
      <c r="H15" t="s">
        <v>873</v>
      </c>
    </row>
    <row r="16" spans="1:8" x14ac:dyDescent="0.35">
      <c r="A16" s="8" t="s">
        <v>793</v>
      </c>
      <c r="B16" t="s">
        <v>796</v>
      </c>
      <c r="C16" t="s">
        <v>564</v>
      </c>
      <c r="D16" t="s">
        <v>817</v>
      </c>
      <c r="E16" t="s">
        <v>493</v>
      </c>
      <c r="F16" t="s">
        <v>512</v>
      </c>
      <c r="G16" t="s">
        <v>515</v>
      </c>
      <c r="H16" t="s">
        <v>866</v>
      </c>
    </row>
    <row r="17" spans="1:8" x14ac:dyDescent="0.35">
      <c r="A17" s="8" t="s">
        <v>487</v>
      </c>
      <c r="B17" t="s">
        <v>487</v>
      </c>
      <c r="C17" t="s">
        <v>256</v>
      </c>
      <c r="D17" t="s">
        <v>273</v>
      </c>
      <c r="E17" t="s">
        <v>257</v>
      </c>
      <c r="F17" t="s">
        <v>274</v>
      </c>
      <c r="G17" t="s">
        <v>258</v>
      </c>
      <c r="H17" t="s">
        <v>275</v>
      </c>
    </row>
    <row r="19" spans="1:8" x14ac:dyDescent="0.35">
      <c r="A19" t="s">
        <v>324</v>
      </c>
    </row>
    <row r="20" spans="1:8" x14ac:dyDescent="0.35">
      <c r="A20" t="s">
        <v>325</v>
      </c>
    </row>
    <row r="21" spans="1:8" x14ac:dyDescent="0.35">
      <c r="A21" t="s">
        <v>326</v>
      </c>
    </row>
    <row r="22" spans="1:8" x14ac:dyDescent="0.35">
      <c r="A22" t="s">
        <v>327</v>
      </c>
    </row>
    <row r="23" spans="1:8" x14ac:dyDescent="0.35">
      <c r="A23" t="s">
        <v>329</v>
      </c>
    </row>
    <row r="24" spans="1:8" x14ac:dyDescent="0.35">
      <c r="A24" t="s">
        <v>340</v>
      </c>
    </row>
    <row r="25" spans="1:8" x14ac:dyDescent="0.35">
      <c r="A25" t="s">
        <v>242</v>
      </c>
    </row>
    <row r="26" spans="1:8" x14ac:dyDescent="0.35">
      <c r="A26" t="s">
        <v>332</v>
      </c>
    </row>
    <row r="27" spans="1:8" x14ac:dyDescent="0.35">
      <c r="A27" t="s">
        <v>334</v>
      </c>
    </row>
    <row r="28" spans="1:8" x14ac:dyDescent="0.35">
      <c r="A28" t="s">
        <v>333</v>
      </c>
    </row>
    <row r="29" spans="1:8" x14ac:dyDescent="0.35">
      <c r="A29" t="s">
        <v>874</v>
      </c>
    </row>
    <row r="30" spans="1:8" x14ac:dyDescent="0.35">
      <c r="A30" t="s">
        <v>242</v>
      </c>
    </row>
    <row r="31" spans="1:8" x14ac:dyDescent="0.35">
      <c r="A31" t="s">
        <v>338</v>
      </c>
    </row>
    <row r="32" spans="1:8" x14ac:dyDescent="0.35">
      <c r="A32" t="s">
        <v>755</v>
      </c>
    </row>
    <row r="33" spans="1:1" x14ac:dyDescent="0.35">
      <c r="A33" t="s">
        <v>798</v>
      </c>
    </row>
    <row r="34" spans="1:1" x14ac:dyDescent="0.35">
      <c r="A34" t="s">
        <v>799</v>
      </c>
    </row>
    <row r="35" spans="1:1" x14ac:dyDescent="0.35">
      <c r="A35" t="s">
        <v>800</v>
      </c>
    </row>
    <row r="36" spans="1:1" x14ac:dyDescent="0.35">
      <c r="A36" t="s">
        <v>801</v>
      </c>
    </row>
    <row r="37" spans="1:1" x14ac:dyDescent="0.35">
      <c r="A37" t="s">
        <v>802</v>
      </c>
    </row>
    <row r="38" spans="1:1" x14ac:dyDescent="0.35">
      <c r="A38" t="s">
        <v>803</v>
      </c>
    </row>
    <row r="39" spans="1:1" x14ac:dyDescent="0.35">
      <c r="A39" t="s">
        <v>804</v>
      </c>
    </row>
    <row r="40" spans="1:1" x14ac:dyDescent="0.35">
      <c r="A40" t="s">
        <v>242</v>
      </c>
    </row>
    <row r="41" spans="1:1" x14ac:dyDescent="0.35">
      <c r="A41" t="s">
        <v>342</v>
      </c>
    </row>
    <row r="42" spans="1:1" x14ac:dyDescent="0.35">
      <c r="A42" t="s">
        <v>805</v>
      </c>
    </row>
    <row r="43" spans="1:1" x14ac:dyDescent="0.35">
      <c r="A43" t="s">
        <v>806</v>
      </c>
    </row>
    <row r="44" spans="1:1" x14ac:dyDescent="0.35">
      <c r="A44" t="s">
        <v>807</v>
      </c>
    </row>
    <row r="45" spans="1:1" x14ac:dyDescent="0.35">
      <c r="A45" t="s">
        <v>808</v>
      </c>
    </row>
    <row r="46" spans="1:1" x14ac:dyDescent="0.35">
      <c r="A46" t="s">
        <v>809</v>
      </c>
    </row>
    <row r="47" spans="1:1" x14ac:dyDescent="0.35">
      <c r="A47" t="s">
        <v>810</v>
      </c>
    </row>
    <row r="48" spans="1:1" x14ac:dyDescent="0.35">
      <c r="A48" t="s">
        <v>811</v>
      </c>
    </row>
    <row r="49" spans="1:1" x14ac:dyDescent="0.35">
      <c r="A49" t="s">
        <v>812</v>
      </c>
    </row>
    <row r="50" spans="1:1" x14ac:dyDescent="0.35">
      <c r="A50" t="s">
        <v>813</v>
      </c>
    </row>
  </sheetData>
  <mergeCells count="8">
    <mergeCell ref="A17"/>
    <mergeCell ref="A3:H3"/>
    <mergeCell ref="A7:A8"/>
    <mergeCell ref="A11:A12"/>
    <mergeCell ref="A15:A16"/>
    <mergeCell ref="A5:A6"/>
    <mergeCell ref="A9:A10"/>
    <mergeCell ref="A13:A14"/>
  </mergeCells>
  <pageMargins left="0.7" right="0.7" top="0.75" bottom="0.75" header="0.3" footer="0.3"/>
  <pageSetup paperSize="9" orientation="portrait" horizontalDpi="300" verticalDpi="30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F29"/>
  <sheetViews>
    <sheetView workbookViewId="0"/>
  </sheetViews>
  <sheetFormatPr defaultColWidth="10.90625" defaultRowHeight="14.5" x14ac:dyDescent="0.35"/>
  <cols>
    <col min="1" max="2" width="22.7265625" customWidth="1"/>
    <col min="3" max="6" width="20.7265625" customWidth="1"/>
  </cols>
  <sheetData>
    <row r="1" spans="1:6" x14ac:dyDescent="0.35">
      <c r="A1" s="4" t="s">
        <v>34</v>
      </c>
    </row>
    <row r="2" spans="1:6" x14ac:dyDescent="0.35">
      <c r="A2" s="3" t="str">
        <f>HYPERLINK("#'INDEX'!A1", "Back to INDEX")</f>
        <v>Back to INDEX</v>
      </c>
    </row>
    <row r="3" spans="1:6" x14ac:dyDescent="0.35">
      <c r="A3" s="7" t="s">
        <v>242</v>
      </c>
      <c r="B3" s="7" t="s">
        <v>242</v>
      </c>
      <c r="C3" s="7" t="s">
        <v>242</v>
      </c>
      <c r="D3" s="7" t="s">
        <v>242</v>
      </c>
      <c r="E3" s="7" t="s">
        <v>242</v>
      </c>
      <c r="F3" s="7" t="s">
        <v>242</v>
      </c>
    </row>
    <row r="4" spans="1:6" ht="29" x14ac:dyDescent="0.35">
      <c r="A4" s="2" t="s">
        <v>242</v>
      </c>
      <c r="B4" s="2" t="s">
        <v>242</v>
      </c>
      <c r="C4" s="2" t="s">
        <v>243</v>
      </c>
      <c r="D4" s="2" t="s">
        <v>244</v>
      </c>
      <c r="E4" s="2" t="s">
        <v>245</v>
      </c>
      <c r="F4" s="2" t="s">
        <v>246</v>
      </c>
    </row>
    <row r="5" spans="1:6" x14ac:dyDescent="0.35">
      <c r="A5" s="8" t="s">
        <v>875</v>
      </c>
      <c r="B5" t="s">
        <v>763</v>
      </c>
      <c r="C5" t="s">
        <v>876</v>
      </c>
      <c r="D5" t="s">
        <v>645</v>
      </c>
      <c r="E5" t="s">
        <v>852</v>
      </c>
      <c r="F5" t="s">
        <v>300</v>
      </c>
    </row>
    <row r="6" spans="1:6" x14ac:dyDescent="0.35">
      <c r="A6" s="8" t="s">
        <v>875</v>
      </c>
      <c r="B6" t="s">
        <v>764</v>
      </c>
      <c r="C6" t="s">
        <v>877</v>
      </c>
      <c r="D6" t="s">
        <v>657</v>
      </c>
      <c r="E6" t="s">
        <v>878</v>
      </c>
      <c r="F6" t="s">
        <v>300</v>
      </c>
    </row>
    <row r="7" spans="1:6" x14ac:dyDescent="0.35">
      <c r="A7" s="8" t="s">
        <v>875</v>
      </c>
      <c r="B7" t="s">
        <v>487</v>
      </c>
      <c r="C7" t="s">
        <v>879</v>
      </c>
      <c r="D7" t="s">
        <v>676</v>
      </c>
      <c r="E7" t="s">
        <v>757</v>
      </c>
      <c r="F7" t="s">
        <v>300</v>
      </c>
    </row>
    <row r="8" spans="1:6" x14ac:dyDescent="0.35">
      <c r="A8" s="8" t="s">
        <v>880</v>
      </c>
      <c r="B8" t="s">
        <v>763</v>
      </c>
      <c r="C8" t="s">
        <v>814</v>
      </c>
      <c r="D8" t="s">
        <v>498</v>
      </c>
      <c r="E8" t="s">
        <v>881</v>
      </c>
      <c r="F8" t="s">
        <v>271</v>
      </c>
    </row>
    <row r="9" spans="1:6" x14ac:dyDescent="0.35">
      <c r="A9" s="8" t="s">
        <v>880</v>
      </c>
      <c r="B9" t="s">
        <v>764</v>
      </c>
      <c r="C9" t="s">
        <v>878</v>
      </c>
      <c r="D9" t="s">
        <v>286</v>
      </c>
      <c r="E9" t="s">
        <v>662</v>
      </c>
      <c r="F9" t="s">
        <v>882</v>
      </c>
    </row>
    <row r="10" spans="1:6" x14ac:dyDescent="0.35">
      <c r="A10" s="8" t="s">
        <v>880</v>
      </c>
      <c r="B10" t="s">
        <v>487</v>
      </c>
      <c r="C10" t="s">
        <v>791</v>
      </c>
      <c r="D10" t="s">
        <v>679</v>
      </c>
      <c r="E10" t="s">
        <v>732</v>
      </c>
      <c r="F10" t="s">
        <v>271</v>
      </c>
    </row>
    <row r="12" spans="1:6" x14ac:dyDescent="0.35">
      <c r="A12" t="s">
        <v>324</v>
      </c>
    </row>
    <row r="13" spans="1:6" x14ac:dyDescent="0.35">
      <c r="A13" t="s">
        <v>325</v>
      </c>
    </row>
    <row r="14" spans="1:6" x14ac:dyDescent="0.35">
      <c r="A14" t="s">
        <v>326</v>
      </c>
    </row>
    <row r="15" spans="1:6" x14ac:dyDescent="0.35">
      <c r="A15" t="s">
        <v>327</v>
      </c>
    </row>
    <row r="16" spans="1:6" x14ac:dyDescent="0.35">
      <c r="A16" t="s">
        <v>329</v>
      </c>
    </row>
    <row r="17" spans="1:1" x14ac:dyDescent="0.35">
      <c r="A17" t="s">
        <v>330</v>
      </c>
    </row>
    <row r="18" spans="1:1" x14ac:dyDescent="0.35">
      <c r="A18" t="s">
        <v>331</v>
      </c>
    </row>
    <row r="19" spans="1:1" x14ac:dyDescent="0.35">
      <c r="A19" t="s">
        <v>242</v>
      </c>
    </row>
    <row r="20" spans="1:1" x14ac:dyDescent="0.35">
      <c r="A20" t="s">
        <v>332</v>
      </c>
    </row>
    <row r="21" spans="1:1" x14ac:dyDescent="0.35">
      <c r="A21" t="s">
        <v>334</v>
      </c>
    </row>
    <row r="22" spans="1:1" x14ac:dyDescent="0.35">
      <c r="A22" t="s">
        <v>333</v>
      </c>
    </row>
    <row r="23" spans="1:1" x14ac:dyDescent="0.35">
      <c r="A23" t="s">
        <v>335</v>
      </c>
    </row>
    <row r="24" spans="1:1" x14ac:dyDescent="0.35">
      <c r="A24" t="s">
        <v>756</v>
      </c>
    </row>
    <row r="25" spans="1:1" x14ac:dyDescent="0.35">
      <c r="A25" t="s">
        <v>242</v>
      </c>
    </row>
    <row r="26" spans="1:1" x14ac:dyDescent="0.35">
      <c r="A26" t="s">
        <v>883</v>
      </c>
    </row>
    <row r="27" spans="1:1" x14ac:dyDescent="0.35">
      <c r="A27" t="s">
        <v>755</v>
      </c>
    </row>
    <row r="28" spans="1:1" x14ac:dyDescent="0.35">
      <c r="A28" t="s">
        <v>328</v>
      </c>
    </row>
    <row r="29" spans="1:1" x14ac:dyDescent="0.35">
      <c r="A29" t="s">
        <v>340</v>
      </c>
    </row>
  </sheetData>
  <mergeCells count="3">
    <mergeCell ref="A3:F3"/>
    <mergeCell ref="A5:A7"/>
    <mergeCell ref="A8:A10"/>
  </mergeCells>
  <pageMargins left="0.7" right="0.7" top="0.75" bottom="0.75" header="0.3" footer="0.3"/>
  <pageSetup paperSize="9" orientation="portrait" horizontalDpi="300" verticalDpi="30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F29"/>
  <sheetViews>
    <sheetView workbookViewId="0"/>
  </sheetViews>
  <sheetFormatPr defaultColWidth="10.90625" defaultRowHeight="14.5" x14ac:dyDescent="0.35"/>
  <cols>
    <col min="1" max="2" width="22.7265625" customWidth="1"/>
    <col min="3" max="6" width="20.7265625" customWidth="1"/>
  </cols>
  <sheetData>
    <row r="1" spans="1:6" x14ac:dyDescent="0.35">
      <c r="A1" s="4" t="s">
        <v>35</v>
      </c>
    </row>
    <row r="2" spans="1:6" x14ac:dyDescent="0.35">
      <c r="A2" s="3" t="str">
        <f>HYPERLINK("#'INDEX'!A1", "Back to INDEX")</f>
        <v>Back to INDEX</v>
      </c>
    </row>
    <row r="3" spans="1:6" x14ac:dyDescent="0.35">
      <c r="A3" s="7" t="s">
        <v>242</v>
      </c>
      <c r="B3" s="7" t="s">
        <v>242</v>
      </c>
      <c r="C3" s="7" t="s">
        <v>242</v>
      </c>
      <c r="D3" s="7" t="s">
        <v>242</v>
      </c>
      <c r="E3" s="7" t="s">
        <v>242</v>
      </c>
      <c r="F3" s="7" t="s">
        <v>242</v>
      </c>
    </row>
    <row r="4" spans="1:6" ht="29" x14ac:dyDescent="0.35">
      <c r="A4" s="2" t="s">
        <v>242</v>
      </c>
      <c r="B4" s="2" t="s">
        <v>242</v>
      </c>
      <c r="C4" s="2" t="s">
        <v>243</v>
      </c>
      <c r="D4" s="2" t="s">
        <v>244</v>
      </c>
      <c r="E4" s="2" t="s">
        <v>245</v>
      </c>
      <c r="F4" s="2" t="s">
        <v>246</v>
      </c>
    </row>
    <row r="5" spans="1:6" x14ac:dyDescent="0.35">
      <c r="A5" s="8" t="s">
        <v>875</v>
      </c>
      <c r="B5" t="s">
        <v>763</v>
      </c>
      <c r="C5" t="s">
        <v>884</v>
      </c>
      <c r="D5" t="s">
        <v>391</v>
      </c>
      <c r="E5" t="s">
        <v>408</v>
      </c>
      <c r="F5" t="s">
        <v>885</v>
      </c>
    </row>
    <row r="6" spans="1:6" x14ac:dyDescent="0.35">
      <c r="A6" s="8" t="s">
        <v>875</v>
      </c>
      <c r="B6" t="s">
        <v>764</v>
      </c>
      <c r="C6" t="s">
        <v>886</v>
      </c>
      <c r="D6" t="s">
        <v>479</v>
      </c>
      <c r="E6" t="s">
        <v>452</v>
      </c>
      <c r="F6" t="s">
        <v>887</v>
      </c>
    </row>
    <row r="7" spans="1:6" x14ac:dyDescent="0.35">
      <c r="A7" s="8" t="s">
        <v>875</v>
      </c>
      <c r="B7" t="s">
        <v>487</v>
      </c>
      <c r="C7" t="s">
        <v>888</v>
      </c>
      <c r="D7" t="s">
        <v>731</v>
      </c>
      <c r="E7" t="s">
        <v>559</v>
      </c>
      <c r="F7" t="s">
        <v>889</v>
      </c>
    </row>
    <row r="8" spans="1:6" x14ac:dyDescent="0.35">
      <c r="A8" s="8" t="s">
        <v>880</v>
      </c>
      <c r="B8" t="s">
        <v>763</v>
      </c>
      <c r="C8" t="s">
        <v>890</v>
      </c>
      <c r="D8" t="s">
        <v>286</v>
      </c>
      <c r="E8" t="s">
        <v>625</v>
      </c>
      <c r="F8" t="s">
        <v>271</v>
      </c>
    </row>
    <row r="9" spans="1:6" x14ac:dyDescent="0.35">
      <c r="A9" s="8" t="s">
        <v>880</v>
      </c>
      <c r="B9" t="s">
        <v>764</v>
      </c>
      <c r="C9" t="s">
        <v>302</v>
      </c>
      <c r="D9" t="s">
        <v>294</v>
      </c>
      <c r="E9" t="s">
        <v>355</v>
      </c>
      <c r="F9" t="s">
        <v>271</v>
      </c>
    </row>
    <row r="10" spans="1:6" x14ac:dyDescent="0.35">
      <c r="A10" s="8" t="s">
        <v>880</v>
      </c>
      <c r="B10" t="s">
        <v>487</v>
      </c>
      <c r="C10" t="s">
        <v>827</v>
      </c>
      <c r="D10" t="s">
        <v>493</v>
      </c>
      <c r="E10" t="s">
        <v>584</v>
      </c>
      <c r="F10" t="s">
        <v>271</v>
      </c>
    </row>
    <row r="12" spans="1:6" x14ac:dyDescent="0.35">
      <c r="A12" t="s">
        <v>324</v>
      </c>
    </row>
    <row r="13" spans="1:6" x14ac:dyDescent="0.35">
      <c r="A13" t="s">
        <v>325</v>
      </c>
    </row>
    <row r="14" spans="1:6" x14ac:dyDescent="0.35">
      <c r="A14" t="s">
        <v>326</v>
      </c>
    </row>
    <row r="15" spans="1:6" x14ac:dyDescent="0.35">
      <c r="A15" t="s">
        <v>327</v>
      </c>
    </row>
    <row r="16" spans="1:6" x14ac:dyDescent="0.35">
      <c r="A16" t="s">
        <v>329</v>
      </c>
    </row>
    <row r="17" spans="1:1" x14ac:dyDescent="0.35">
      <c r="A17" t="s">
        <v>330</v>
      </c>
    </row>
    <row r="18" spans="1:1" x14ac:dyDescent="0.35">
      <c r="A18" t="s">
        <v>331</v>
      </c>
    </row>
    <row r="19" spans="1:1" x14ac:dyDescent="0.35">
      <c r="A19" t="s">
        <v>242</v>
      </c>
    </row>
    <row r="20" spans="1:1" x14ac:dyDescent="0.35">
      <c r="A20" t="s">
        <v>332</v>
      </c>
    </row>
    <row r="21" spans="1:1" x14ac:dyDescent="0.35">
      <c r="A21" t="s">
        <v>334</v>
      </c>
    </row>
    <row r="22" spans="1:1" x14ac:dyDescent="0.35">
      <c r="A22" t="s">
        <v>333</v>
      </c>
    </row>
    <row r="23" spans="1:1" x14ac:dyDescent="0.35">
      <c r="A23" t="s">
        <v>335</v>
      </c>
    </row>
    <row r="24" spans="1:1" x14ac:dyDescent="0.35">
      <c r="A24" t="s">
        <v>759</v>
      </c>
    </row>
    <row r="25" spans="1:1" x14ac:dyDescent="0.35">
      <c r="A25" t="s">
        <v>242</v>
      </c>
    </row>
    <row r="26" spans="1:1" x14ac:dyDescent="0.35">
      <c r="A26" t="s">
        <v>883</v>
      </c>
    </row>
    <row r="27" spans="1:1" x14ac:dyDescent="0.35">
      <c r="A27" t="s">
        <v>755</v>
      </c>
    </row>
    <row r="28" spans="1:1" x14ac:dyDescent="0.35">
      <c r="A28" t="s">
        <v>328</v>
      </c>
    </row>
    <row r="29" spans="1:1" x14ac:dyDescent="0.35">
      <c r="A29" t="s">
        <v>340</v>
      </c>
    </row>
  </sheetData>
  <mergeCells count="3">
    <mergeCell ref="A3:F3"/>
    <mergeCell ref="A5:A7"/>
    <mergeCell ref="A8:A10"/>
  </mergeCells>
  <pageMargins left="0.7" right="0.7" top="0.75" bottom="0.75" header="0.3" footer="0.3"/>
  <pageSetup paperSize="9" orientation="portrait" horizontalDpi="300" verticalDpi="30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F29"/>
  <sheetViews>
    <sheetView workbookViewId="0"/>
  </sheetViews>
  <sheetFormatPr defaultColWidth="10.90625" defaultRowHeight="14.5" x14ac:dyDescent="0.35"/>
  <cols>
    <col min="1" max="2" width="22.7265625" customWidth="1"/>
    <col min="3" max="6" width="20.7265625" customWidth="1"/>
  </cols>
  <sheetData>
    <row r="1" spans="1:6" x14ac:dyDescent="0.35">
      <c r="A1" s="4" t="s">
        <v>36</v>
      </c>
    </row>
    <row r="2" spans="1:6" x14ac:dyDescent="0.35">
      <c r="A2" s="3" t="str">
        <f>HYPERLINK("#'INDEX'!A1", "Back to INDEX")</f>
        <v>Back to INDEX</v>
      </c>
    </row>
    <row r="3" spans="1:6" x14ac:dyDescent="0.35">
      <c r="A3" s="7" t="s">
        <v>242</v>
      </c>
      <c r="B3" s="7" t="s">
        <v>242</v>
      </c>
      <c r="C3" s="7" t="s">
        <v>242</v>
      </c>
      <c r="D3" s="7" t="s">
        <v>242</v>
      </c>
      <c r="E3" s="7" t="s">
        <v>242</v>
      </c>
      <c r="F3" s="7" t="s">
        <v>242</v>
      </c>
    </row>
    <row r="4" spans="1:6" ht="29" x14ac:dyDescent="0.35">
      <c r="A4" s="2" t="s">
        <v>242</v>
      </c>
      <c r="B4" s="2" t="s">
        <v>242</v>
      </c>
      <c r="C4" s="2" t="s">
        <v>243</v>
      </c>
      <c r="D4" s="2" t="s">
        <v>244</v>
      </c>
      <c r="E4" s="2" t="s">
        <v>245</v>
      </c>
      <c r="F4" s="2" t="s">
        <v>246</v>
      </c>
    </row>
    <row r="5" spans="1:6" x14ac:dyDescent="0.35">
      <c r="A5" s="8" t="s">
        <v>875</v>
      </c>
      <c r="B5" t="s">
        <v>763</v>
      </c>
      <c r="C5" t="s">
        <v>258</v>
      </c>
      <c r="D5" t="s">
        <v>450</v>
      </c>
      <c r="E5" t="s">
        <v>778</v>
      </c>
      <c r="F5" t="s">
        <v>891</v>
      </c>
    </row>
    <row r="6" spans="1:6" x14ac:dyDescent="0.35">
      <c r="A6" s="8" t="s">
        <v>875</v>
      </c>
      <c r="B6" t="s">
        <v>764</v>
      </c>
      <c r="C6" t="s">
        <v>758</v>
      </c>
      <c r="D6" t="s">
        <v>623</v>
      </c>
      <c r="E6" t="s">
        <v>706</v>
      </c>
      <c r="F6" t="s">
        <v>313</v>
      </c>
    </row>
    <row r="7" spans="1:6" x14ac:dyDescent="0.35">
      <c r="A7" s="8" t="s">
        <v>875</v>
      </c>
      <c r="B7" t="s">
        <v>487</v>
      </c>
      <c r="C7" t="s">
        <v>892</v>
      </c>
      <c r="D7" t="s">
        <v>445</v>
      </c>
      <c r="E7" t="s">
        <v>485</v>
      </c>
      <c r="F7" t="s">
        <v>893</v>
      </c>
    </row>
    <row r="8" spans="1:6" x14ac:dyDescent="0.35">
      <c r="A8" s="8" t="s">
        <v>880</v>
      </c>
      <c r="B8" t="s">
        <v>763</v>
      </c>
      <c r="C8" t="s">
        <v>634</v>
      </c>
      <c r="D8" t="s">
        <v>545</v>
      </c>
      <c r="E8" t="s">
        <v>722</v>
      </c>
      <c r="F8" t="s">
        <v>320</v>
      </c>
    </row>
    <row r="9" spans="1:6" x14ac:dyDescent="0.35">
      <c r="A9" s="8" t="s">
        <v>880</v>
      </c>
      <c r="B9" t="s">
        <v>764</v>
      </c>
      <c r="C9" t="s">
        <v>668</v>
      </c>
      <c r="D9" t="s">
        <v>638</v>
      </c>
      <c r="E9" t="s">
        <v>547</v>
      </c>
      <c r="F9" t="s">
        <v>894</v>
      </c>
    </row>
    <row r="10" spans="1:6" x14ac:dyDescent="0.35">
      <c r="A10" s="8" t="s">
        <v>880</v>
      </c>
      <c r="B10" t="s">
        <v>487</v>
      </c>
      <c r="C10" t="s">
        <v>789</v>
      </c>
      <c r="D10" t="s">
        <v>499</v>
      </c>
      <c r="E10" t="s">
        <v>405</v>
      </c>
      <c r="F10" t="s">
        <v>320</v>
      </c>
    </row>
    <row r="12" spans="1:6" x14ac:dyDescent="0.35">
      <c r="A12" t="s">
        <v>324</v>
      </c>
    </row>
    <row r="13" spans="1:6" x14ac:dyDescent="0.35">
      <c r="A13" t="s">
        <v>325</v>
      </c>
    </row>
    <row r="14" spans="1:6" x14ac:dyDescent="0.35">
      <c r="A14" t="s">
        <v>326</v>
      </c>
    </row>
    <row r="15" spans="1:6" x14ac:dyDescent="0.35">
      <c r="A15" t="s">
        <v>327</v>
      </c>
    </row>
    <row r="16" spans="1:6" x14ac:dyDescent="0.35">
      <c r="A16" t="s">
        <v>329</v>
      </c>
    </row>
    <row r="17" spans="1:1" x14ac:dyDescent="0.35">
      <c r="A17" t="s">
        <v>330</v>
      </c>
    </row>
    <row r="18" spans="1:1" x14ac:dyDescent="0.35">
      <c r="A18" t="s">
        <v>331</v>
      </c>
    </row>
    <row r="19" spans="1:1" x14ac:dyDescent="0.35">
      <c r="A19" t="s">
        <v>242</v>
      </c>
    </row>
    <row r="20" spans="1:1" x14ac:dyDescent="0.35">
      <c r="A20" t="s">
        <v>332</v>
      </c>
    </row>
    <row r="21" spans="1:1" x14ac:dyDescent="0.35">
      <c r="A21" t="s">
        <v>334</v>
      </c>
    </row>
    <row r="22" spans="1:1" x14ac:dyDescent="0.35">
      <c r="A22" t="s">
        <v>333</v>
      </c>
    </row>
    <row r="23" spans="1:1" x14ac:dyDescent="0.35">
      <c r="A23" t="s">
        <v>335</v>
      </c>
    </row>
    <row r="24" spans="1:1" x14ac:dyDescent="0.35">
      <c r="A24" t="s">
        <v>761</v>
      </c>
    </row>
    <row r="25" spans="1:1" x14ac:dyDescent="0.35">
      <c r="A25" t="s">
        <v>242</v>
      </c>
    </row>
    <row r="26" spans="1:1" x14ac:dyDescent="0.35">
      <c r="A26" t="s">
        <v>883</v>
      </c>
    </row>
    <row r="27" spans="1:1" x14ac:dyDescent="0.35">
      <c r="A27" t="s">
        <v>755</v>
      </c>
    </row>
    <row r="28" spans="1:1" x14ac:dyDescent="0.35">
      <c r="A28" t="s">
        <v>328</v>
      </c>
    </row>
    <row r="29" spans="1:1" x14ac:dyDescent="0.35">
      <c r="A29" t="s">
        <v>340</v>
      </c>
    </row>
  </sheetData>
  <mergeCells count="3">
    <mergeCell ref="A3:F3"/>
    <mergeCell ref="A5:A7"/>
    <mergeCell ref="A8:A10"/>
  </mergeCells>
  <pageMargins left="0.7" right="0.7" top="0.75" bottom="0.75" header="0.3" footer="0.3"/>
  <pageSetup paperSize="9" orientation="portrait" horizontalDpi="300" verticalDpi="30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H68"/>
  <sheetViews>
    <sheetView workbookViewId="0"/>
  </sheetViews>
  <sheetFormatPr defaultColWidth="10.90625" defaultRowHeight="14.5" x14ac:dyDescent="0.35"/>
  <cols>
    <col min="1" max="2" width="61.7265625" customWidth="1"/>
    <col min="3" max="8" width="20.7265625" customWidth="1"/>
  </cols>
  <sheetData>
    <row r="1" spans="1:8" x14ac:dyDescent="0.35">
      <c r="A1" s="4" t="s">
        <v>37</v>
      </c>
    </row>
    <row r="2" spans="1:8" x14ac:dyDescent="0.35">
      <c r="A2" s="3" t="str">
        <f>HYPERLINK("#'INDEX'!A1", "Back to INDEX")</f>
        <v>Back to INDEX</v>
      </c>
    </row>
    <row r="3" spans="1:8" x14ac:dyDescent="0.35">
      <c r="A3" s="7" t="s">
        <v>242</v>
      </c>
      <c r="B3" s="7" t="s">
        <v>242</v>
      </c>
      <c r="C3" s="7" t="s">
        <v>242</v>
      </c>
      <c r="D3" s="7" t="s">
        <v>242</v>
      </c>
      <c r="E3" s="7" t="s">
        <v>242</v>
      </c>
      <c r="F3" s="7" t="s">
        <v>242</v>
      </c>
      <c r="G3" s="7" t="s">
        <v>242</v>
      </c>
      <c r="H3" s="7" t="s">
        <v>242</v>
      </c>
    </row>
    <row r="4" spans="1:8" ht="29" x14ac:dyDescent="0.35">
      <c r="A4" s="2" t="s">
        <v>242</v>
      </c>
      <c r="B4" s="2" t="s">
        <v>242</v>
      </c>
      <c r="C4" s="2" t="s">
        <v>363</v>
      </c>
      <c r="D4" s="2" t="s">
        <v>364</v>
      </c>
      <c r="E4" s="2" t="s">
        <v>365</v>
      </c>
      <c r="F4" s="2" t="s">
        <v>366</v>
      </c>
      <c r="G4" s="2" t="s">
        <v>367</v>
      </c>
      <c r="H4" s="2" t="s">
        <v>368</v>
      </c>
    </row>
    <row r="5" spans="1:8" x14ac:dyDescent="0.35">
      <c r="A5" s="8" t="s">
        <v>369</v>
      </c>
      <c r="B5" t="s">
        <v>895</v>
      </c>
      <c r="C5" t="s">
        <v>313</v>
      </c>
      <c r="D5" t="s">
        <v>313</v>
      </c>
      <c r="E5" t="s">
        <v>896</v>
      </c>
      <c r="F5" t="s">
        <v>291</v>
      </c>
      <c r="G5" t="s">
        <v>545</v>
      </c>
      <c r="H5" t="s">
        <v>897</v>
      </c>
    </row>
    <row r="6" spans="1:8" x14ac:dyDescent="0.35">
      <c r="A6" s="8" t="s">
        <v>369</v>
      </c>
      <c r="B6" t="s">
        <v>898</v>
      </c>
      <c r="C6" t="s">
        <v>899</v>
      </c>
      <c r="D6" t="s">
        <v>900</v>
      </c>
      <c r="E6" t="s">
        <v>847</v>
      </c>
      <c r="F6" t="s">
        <v>491</v>
      </c>
      <c r="G6" t="s">
        <v>839</v>
      </c>
      <c r="H6" t="s">
        <v>385</v>
      </c>
    </row>
    <row r="7" spans="1:8" x14ac:dyDescent="0.35">
      <c r="A7" s="8" t="s">
        <v>376</v>
      </c>
      <c r="B7" t="s">
        <v>901</v>
      </c>
      <c r="C7" t="s">
        <v>902</v>
      </c>
      <c r="D7" t="s">
        <v>858</v>
      </c>
      <c r="E7" t="s">
        <v>506</v>
      </c>
      <c r="F7" t="s">
        <v>835</v>
      </c>
      <c r="G7" t="s">
        <v>555</v>
      </c>
      <c r="H7" t="s">
        <v>632</v>
      </c>
    </row>
    <row r="8" spans="1:8" x14ac:dyDescent="0.35">
      <c r="A8" s="8" t="s">
        <v>376</v>
      </c>
      <c r="B8" t="s">
        <v>903</v>
      </c>
      <c r="C8" t="s">
        <v>273</v>
      </c>
      <c r="D8" t="s">
        <v>904</v>
      </c>
      <c r="E8" t="s">
        <v>792</v>
      </c>
      <c r="F8" t="s">
        <v>890</v>
      </c>
      <c r="G8" t="s">
        <v>678</v>
      </c>
      <c r="H8" t="s">
        <v>505</v>
      </c>
    </row>
    <row r="9" spans="1:8" x14ac:dyDescent="0.35">
      <c r="A9" s="8" t="s">
        <v>381</v>
      </c>
      <c r="B9" t="s">
        <v>905</v>
      </c>
      <c r="C9" t="s">
        <v>384</v>
      </c>
      <c r="D9" t="s">
        <v>906</v>
      </c>
      <c r="E9" t="s">
        <v>533</v>
      </c>
      <c r="F9" t="s">
        <v>825</v>
      </c>
      <c r="G9" t="s">
        <v>587</v>
      </c>
      <c r="H9" t="s">
        <v>527</v>
      </c>
    </row>
    <row r="10" spans="1:8" x14ac:dyDescent="0.35">
      <c r="A10" s="8" t="s">
        <v>381</v>
      </c>
      <c r="B10" t="s">
        <v>907</v>
      </c>
      <c r="C10" t="s">
        <v>371</v>
      </c>
      <c r="D10" t="s">
        <v>908</v>
      </c>
      <c r="E10" t="s">
        <v>909</v>
      </c>
      <c r="F10" t="s">
        <v>373</v>
      </c>
      <c r="G10" t="s">
        <v>838</v>
      </c>
      <c r="H10" t="s">
        <v>579</v>
      </c>
    </row>
    <row r="11" spans="1:8" x14ac:dyDescent="0.35">
      <c r="A11" s="8" t="s">
        <v>381</v>
      </c>
      <c r="B11" t="s">
        <v>910</v>
      </c>
      <c r="C11" t="s">
        <v>643</v>
      </c>
      <c r="D11" t="s">
        <v>855</v>
      </c>
      <c r="E11" t="s">
        <v>777</v>
      </c>
      <c r="F11" t="s">
        <v>697</v>
      </c>
      <c r="G11" t="s">
        <v>593</v>
      </c>
      <c r="H11" t="s">
        <v>792</v>
      </c>
    </row>
    <row r="12" spans="1:8" x14ac:dyDescent="0.35">
      <c r="A12" s="8" t="s">
        <v>381</v>
      </c>
      <c r="B12" t="s">
        <v>911</v>
      </c>
      <c r="C12" t="s">
        <v>912</v>
      </c>
      <c r="D12" t="s">
        <v>454</v>
      </c>
      <c r="E12" t="s">
        <v>913</v>
      </c>
      <c r="F12" t="s">
        <v>557</v>
      </c>
      <c r="G12" t="s">
        <v>617</v>
      </c>
      <c r="H12" t="s">
        <v>914</v>
      </c>
    </row>
    <row r="13" spans="1:8" x14ac:dyDescent="0.35">
      <c r="A13" s="8" t="s">
        <v>381</v>
      </c>
      <c r="B13" t="s">
        <v>915</v>
      </c>
      <c r="C13" t="s">
        <v>916</v>
      </c>
      <c r="D13" t="s">
        <v>917</v>
      </c>
      <c r="E13" t="s">
        <v>770</v>
      </c>
      <c r="F13" t="s">
        <v>918</v>
      </c>
      <c r="G13" t="s">
        <v>919</v>
      </c>
      <c r="H13" t="s">
        <v>920</v>
      </c>
    </row>
    <row r="14" spans="1:8" x14ac:dyDescent="0.35">
      <c r="A14" s="8" t="s">
        <v>381</v>
      </c>
      <c r="B14" t="s">
        <v>921</v>
      </c>
      <c r="C14" t="s">
        <v>767</v>
      </c>
      <c r="D14" t="s">
        <v>496</v>
      </c>
      <c r="E14" t="s">
        <v>858</v>
      </c>
      <c r="F14" t="s">
        <v>566</v>
      </c>
      <c r="G14" t="s">
        <v>822</v>
      </c>
      <c r="H14" t="s">
        <v>697</v>
      </c>
    </row>
    <row r="15" spans="1:8" x14ac:dyDescent="0.35">
      <c r="A15" s="8" t="s">
        <v>387</v>
      </c>
      <c r="B15" t="s">
        <v>922</v>
      </c>
      <c r="C15" t="s">
        <v>923</v>
      </c>
      <c r="D15" t="s">
        <v>924</v>
      </c>
      <c r="E15" t="s">
        <v>582</v>
      </c>
      <c r="F15" t="s">
        <v>925</v>
      </c>
      <c r="G15" t="s">
        <v>679</v>
      </c>
      <c r="H15" t="s">
        <v>380</v>
      </c>
    </row>
    <row r="16" spans="1:8" x14ac:dyDescent="0.35">
      <c r="A16" s="8" t="s">
        <v>393</v>
      </c>
      <c r="B16" t="s">
        <v>393</v>
      </c>
      <c r="C16" t="s">
        <v>926</v>
      </c>
      <c r="D16" t="s">
        <v>466</v>
      </c>
      <c r="E16" t="s">
        <v>543</v>
      </c>
      <c r="F16" t="s">
        <v>544</v>
      </c>
      <c r="G16" t="s">
        <v>545</v>
      </c>
      <c r="H16" t="s">
        <v>546</v>
      </c>
    </row>
    <row r="17" spans="1:8" x14ac:dyDescent="0.35">
      <c r="A17" s="8" t="s">
        <v>398</v>
      </c>
      <c r="B17" t="s">
        <v>927</v>
      </c>
      <c r="C17" t="s">
        <v>738</v>
      </c>
      <c r="D17" t="s">
        <v>350</v>
      </c>
      <c r="E17" t="s">
        <v>906</v>
      </c>
      <c r="F17" t="s">
        <v>471</v>
      </c>
      <c r="G17" t="s">
        <v>403</v>
      </c>
      <c r="H17" t="s">
        <v>269</v>
      </c>
    </row>
    <row r="18" spans="1:8" x14ac:dyDescent="0.35">
      <c r="A18" s="8" t="s">
        <v>398</v>
      </c>
      <c r="B18" t="s">
        <v>928</v>
      </c>
      <c r="C18" t="s">
        <v>929</v>
      </c>
      <c r="D18" t="s">
        <v>313</v>
      </c>
      <c r="E18" t="s">
        <v>506</v>
      </c>
      <c r="F18" t="s">
        <v>358</v>
      </c>
      <c r="G18" t="s">
        <v>503</v>
      </c>
      <c r="H18" t="s">
        <v>930</v>
      </c>
    </row>
    <row r="19" spans="1:8" x14ac:dyDescent="0.35">
      <c r="A19" s="8" t="s">
        <v>404</v>
      </c>
      <c r="B19" t="s">
        <v>404</v>
      </c>
      <c r="C19" t="s">
        <v>551</v>
      </c>
      <c r="D19" t="s">
        <v>252</v>
      </c>
      <c r="E19" t="s">
        <v>524</v>
      </c>
      <c r="F19" t="s">
        <v>287</v>
      </c>
      <c r="G19" t="s">
        <v>483</v>
      </c>
      <c r="H19" t="s">
        <v>552</v>
      </c>
    </row>
    <row r="20" spans="1:8" x14ac:dyDescent="0.35">
      <c r="A20" s="8" t="s">
        <v>410</v>
      </c>
      <c r="B20" t="s">
        <v>931</v>
      </c>
      <c r="C20" t="s">
        <v>932</v>
      </c>
      <c r="D20" t="s">
        <v>609</v>
      </c>
      <c r="E20" t="s">
        <v>429</v>
      </c>
      <c r="F20" t="s">
        <v>836</v>
      </c>
      <c r="G20" t="s">
        <v>933</v>
      </c>
      <c r="H20" t="s">
        <v>871</v>
      </c>
    </row>
    <row r="21" spans="1:8" x14ac:dyDescent="0.35">
      <c r="A21" s="8" t="s">
        <v>410</v>
      </c>
      <c r="B21" t="s">
        <v>934</v>
      </c>
      <c r="C21" t="s">
        <v>442</v>
      </c>
      <c r="D21" t="s">
        <v>564</v>
      </c>
      <c r="E21" t="s">
        <v>573</v>
      </c>
      <c r="F21" t="s">
        <v>731</v>
      </c>
      <c r="G21" t="s">
        <v>435</v>
      </c>
      <c r="H21" t="s">
        <v>719</v>
      </c>
    </row>
    <row r="22" spans="1:8" x14ac:dyDescent="0.35">
      <c r="A22" s="8" t="s">
        <v>410</v>
      </c>
      <c r="B22" t="s">
        <v>935</v>
      </c>
      <c r="C22" t="s">
        <v>878</v>
      </c>
      <c r="D22" t="s">
        <v>775</v>
      </c>
      <c r="E22" t="s">
        <v>426</v>
      </c>
      <c r="F22" t="s">
        <v>936</v>
      </c>
      <c r="G22" t="s">
        <v>299</v>
      </c>
      <c r="H22" t="s">
        <v>275</v>
      </c>
    </row>
    <row r="23" spans="1:8" x14ac:dyDescent="0.35">
      <c r="A23" s="8" t="s">
        <v>410</v>
      </c>
      <c r="B23" t="s">
        <v>937</v>
      </c>
      <c r="C23" t="s">
        <v>797</v>
      </c>
      <c r="D23" t="s">
        <v>936</v>
      </c>
      <c r="E23" t="s">
        <v>402</v>
      </c>
      <c r="F23" t="s">
        <v>795</v>
      </c>
      <c r="G23" t="s">
        <v>641</v>
      </c>
      <c r="H23" t="s">
        <v>826</v>
      </c>
    </row>
    <row r="24" spans="1:8" x14ac:dyDescent="0.35">
      <c r="A24" s="8" t="s">
        <v>410</v>
      </c>
      <c r="B24" t="s">
        <v>938</v>
      </c>
      <c r="C24" t="s">
        <v>657</v>
      </c>
      <c r="D24" t="s">
        <v>697</v>
      </c>
      <c r="E24" t="s">
        <v>372</v>
      </c>
      <c r="F24" t="s">
        <v>403</v>
      </c>
      <c r="G24" t="s">
        <v>552</v>
      </c>
      <c r="H24" t="s">
        <v>696</v>
      </c>
    </row>
    <row r="25" spans="1:8" x14ac:dyDescent="0.35">
      <c r="A25" s="8" t="s">
        <v>410</v>
      </c>
      <c r="B25" t="s">
        <v>939</v>
      </c>
      <c r="C25" t="s">
        <v>720</v>
      </c>
      <c r="D25" t="s">
        <v>940</v>
      </c>
      <c r="E25" t="s">
        <v>458</v>
      </c>
      <c r="F25" t="s">
        <v>588</v>
      </c>
      <c r="G25" t="s">
        <v>919</v>
      </c>
      <c r="H25" t="s">
        <v>298</v>
      </c>
    </row>
    <row r="26" spans="1:8" x14ac:dyDescent="0.35">
      <c r="A26" s="8" t="s">
        <v>415</v>
      </c>
      <c r="B26" t="s">
        <v>415</v>
      </c>
      <c r="C26" t="s">
        <v>941</v>
      </c>
      <c r="D26" t="s">
        <v>942</v>
      </c>
      <c r="E26" t="s">
        <v>533</v>
      </c>
      <c r="F26" t="s">
        <v>634</v>
      </c>
      <c r="G26" t="s">
        <v>873</v>
      </c>
      <c r="H26" t="s">
        <v>358</v>
      </c>
    </row>
    <row r="27" spans="1:8" x14ac:dyDescent="0.35">
      <c r="A27" s="8" t="s">
        <v>415</v>
      </c>
      <c r="B27" t="s">
        <v>943</v>
      </c>
      <c r="C27" t="s">
        <v>944</v>
      </c>
      <c r="D27" t="s">
        <v>370</v>
      </c>
      <c r="E27" t="s">
        <v>657</v>
      </c>
      <c r="F27" t="s">
        <v>475</v>
      </c>
      <c r="G27" t="s">
        <v>448</v>
      </c>
      <c r="H27" t="s">
        <v>532</v>
      </c>
    </row>
    <row r="28" spans="1:8" x14ac:dyDescent="0.35">
      <c r="A28" s="8" t="s">
        <v>422</v>
      </c>
      <c r="B28" t="s">
        <v>945</v>
      </c>
      <c r="C28" t="s">
        <v>946</v>
      </c>
      <c r="D28" t="s">
        <v>947</v>
      </c>
      <c r="E28" t="s">
        <v>948</v>
      </c>
      <c r="F28" t="s">
        <v>949</v>
      </c>
      <c r="G28" t="s">
        <v>348</v>
      </c>
      <c r="H28" t="s">
        <v>950</v>
      </c>
    </row>
    <row r="29" spans="1:8" x14ac:dyDescent="0.35">
      <c r="A29" s="8" t="s">
        <v>422</v>
      </c>
      <c r="B29" t="s">
        <v>951</v>
      </c>
      <c r="C29" t="s">
        <v>313</v>
      </c>
      <c r="D29" t="s">
        <v>720</v>
      </c>
      <c r="E29" t="s">
        <v>952</v>
      </c>
      <c r="F29" t="s">
        <v>506</v>
      </c>
      <c r="G29" t="s">
        <v>372</v>
      </c>
      <c r="H29" t="s">
        <v>441</v>
      </c>
    </row>
    <row r="30" spans="1:8" x14ac:dyDescent="0.35">
      <c r="A30" s="8" t="s">
        <v>422</v>
      </c>
      <c r="B30" t="s">
        <v>953</v>
      </c>
      <c r="C30" t="s">
        <v>400</v>
      </c>
      <c r="D30" t="s">
        <v>954</v>
      </c>
      <c r="E30" t="s">
        <v>431</v>
      </c>
      <c r="F30" t="s">
        <v>629</v>
      </c>
      <c r="G30" t="s">
        <v>349</v>
      </c>
      <c r="H30" t="s">
        <v>506</v>
      </c>
    </row>
    <row r="31" spans="1:8" x14ac:dyDescent="0.35">
      <c r="A31" s="8" t="s">
        <v>427</v>
      </c>
      <c r="B31" t="s">
        <v>955</v>
      </c>
      <c r="C31" t="s">
        <v>313</v>
      </c>
      <c r="D31" t="s">
        <v>313</v>
      </c>
      <c r="E31" t="s">
        <v>313</v>
      </c>
      <c r="F31" t="s">
        <v>313</v>
      </c>
      <c r="G31" t="s">
        <v>313</v>
      </c>
      <c r="H31" t="s">
        <v>313</v>
      </c>
    </row>
    <row r="32" spans="1:8" x14ac:dyDescent="0.35">
      <c r="A32" s="8" t="s">
        <v>427</v>
      </c>
      <c r="B32" t="s">
        <v>956</v>
      </c>
      <c r="C32" t="s">
        <v>783</v>
      </c>
      <c r="D32" t="s">
        <v>645</v>
      </c>
      <c r="E32" t="s">
        <v>531</v>
      </c>
      <c r="F32" t="s">
        <v>251</v>
      </c>
      <c r="G32" t="s">
        <v>584</v>
      </c>
      <c r="H32" t="s">
        <v>433</v>
      </c>
    </row>
    <row r="33" spans="1:8" x14ac:dyDescent="0.35">
      <c r="A33" s="8" t="s">
        <v>434</v>
      </c>
      <c r="B33" t="s">
        <v>434</v>
      </c>
      <c r="C33" t="s">
        <v>521</v>
      </c>
      <c r="D33" t="s">
        <v>436</v>
      </c>
      <c r="E33" t="s">
        <v>866</v>
      </c>
      <c r="F33" t="s">
        <v>438</v>
      </c>
      <c r="G33" t="s">
        <v>589</v>
      </c>
      <c r="H33" t="s">
        <v>520</v>
      </c>
    </row>
    <row r="34" spans="1:8" x14ac:dyDescent="0.35">
      <c r="A34" s="8" t="s">
        <v>440</v>
      </c>
      <c r="B34" t="s">
        <v>440</v>
      </c>
      <c r="C34" t="s">
        <v>571</v>
      </c>
      <c r="D34" t="s">
        <v>456</v>
      </c>
      <c r="E34" t="s">
        <v>443</v>
      </c>
      <c r="F34" t="s">
        <v>572</v>
      </c>
      <c r="G34" t="s">
        <v>444</v>
      </c>
      <c r="H34" t="s">
        <v>445</v>
      </c>
    </row>
    <row r="35" spans="1:8" x14ac:dyDescent="0.35">
      <c r="A35" s="8" t="s">
        <v>446</v>
      </c>
      <c r="B35" t="s">
        <v>446</v>
      </c>
      <c r="C35" t="s">
        <v>447</v>
      </c>
      <c r="D35" t="s">
        <v>448</v>
      </c>
      <c r="E35" t="s">
        <v>449</v>
      </c>
      <c r="F35" t="s">
        <v>450</v>
      </c>
      <c r="G35" t="s">
        <v>451</v>
      </c>
      <c r="H35" t="s">
        <v>452</v>
      </c>
    </row>
    <row r="36" spans="1:8" x14ac:dyDescent="0.35">
      <c r="A36" s="8" t="s">
        <v>453</v>
      </c>
      <c r="B36" t="s">
        <v>453</v>
      </c>
      <c r="C36" t="s">
        <v>377</v>
      </c>
      <c r="D36" t="s">
        <v>957</v>
      </c>
      <c r="E36" t="s">
        <v>491</v>
      </c>
      <c r="F36" t="s">
        <v>958</v>
      </c>
      <c r="G36" t="s">
        <v>514</v>
      </c>
      <c r="H36" t="s">
        <v>458</v>
      </c>
    </row>
    <row r="37" spans="1:8" x14ac:dyDescent="0.35">
      <c r="A37" s="8" t="s">
        <v>459</v>
      </c>
      <c r="B37" t="s">
        <v>959</v>
      </c>
      <c r="C37" t="s">
        <v>318</v>
      </c>
      <c r="D37" t="s">
        <v>397</v>
      </c>
      <c r="E37" t="s">
        <v>545</v>
      </c>
      <c r="F37" t="s">
        <v>303</v>
      </c>
      <c r="G37" t="s">
        <v>650</v>
      </c>
      <c r="H37" t="s">
        <v>445</v>
      </c>
    </row>
    <row r="38" spans="1:8" x14ac:dyDescent="0.35">
      <c r="A38" s="8" t="s">
        <v>459</v>
      </c>
      <c r="B38" t="s">
        <v>960</v>
      </c>
      <c r="C38" t="s">
        <v>286</v>
      </c>
      <c r="D38" t="s">
        <v>409</v>
      </c>
      <c r="E38" t="s">
        <v>476</v>
      </c>
      <c r="F38" t="s">
        <v>283</v>
      </c>
      <c r="G38" t="s">
        <v>610</v>
      </c>
      <c r="H38" t="s">
        <v>323</v>
      </c>
    </row>
    <row r="39" spans="1:8" x14ac:dyDescent="0.35">
      <c r="A39" s="8" t="s">
        <v>465</v>
      </c>
      <c r="B39" t="s">
        <v>961</v>
      </c>
      <c r="C39" t="s">
        <v>962</v>
      </c>
      <c r="D39" t="s">
        <v>899</v>
      </c>
      <c r="E39" t="s">
        <v>963</v>
      </c>
      <c r="F39" t="s">
        <v>656</v>
      </c>
      <c r="G39" t="s">
        <v>705</v>
      </c>
      <c r="H39" t="s">
        <v>964</v>
      </c>
    </row>
    <row r="40" spans="1:8" x14ac:dyDescent="0.35">
      <c r="A40" s="8" t="s">
        <v>465</v>
      </c>
      <c r="B40" t="s">
        <v>965</v>
      </c>
      <c r="C40" t="s">
        <v>946</v>
      </c>
      <c r="D40" t="s">
        <v>966</v>
      </c>
      <c r="E40" t="s">
        <v>250</v>
      </c>
      <c r="F40" t="s">
        <v>720</v>
      </c>
      <c r="G40" t="s">
        <v>396</v>
      </c>
      <c r="H40" t="s">
        <v>949</v>
      </c>
    </row>
    <row r="41" spans="1:8" x14ac:dyDescent="0.35">
      <c r="A41" s="8" t="s">
        <v>465</v>
      </c>
      <c r="B41" t="s">
        <v>967</v>
      </c>
      <c r="C41" t="s">
        <v>968</v>
      </c>
      <c r="D41" t="s">
        <v>969</v>
      </c>
      <c r="E41" t="s">
        <v>612</v>
      </c>
      <c r="F41" t="s">
        <v>794</v>
      </c>
      <c r="G41" t="s">
        <v>291</v>
      </c>
      <c r="H41" t="s">
        <v>836</v>
      </c>
    </row>
    <row r="42" spans="1:8" x14ac:dyDescent="0.35">
      <c r="A42" s="8" t="s">
        <v>465</v>
      </c>
      <c r="B42" t="s">
        <v>970</v>
      </c>
      <c r="C42" t="s">
        <v>971</v>
      </c>
      <c r="D42" t="s">
        <v>626</v>
      </c>
      <c r="E42" t="s">
        <v>492</v>
      </c>
      <c r="F42" t="s">
        <v>972</v>
      </c>
      <c r="G42" t="s">
        <v>386</v>
      </c>
      <c r="H42" t="s">
        <v>952</v>
      </c>
    </row>
    <row r="43" spans="1:8" x14ac:dyDescent="0.35">
      <c r="A43" s="8" t="s">
        <v>472</v>
      </c>
      <c r="B43" t="s">
        <v>472</v>
      </c>
      <c r="C43" t="s">
        <v>757</v>
      </c>
      <c r="D43" t="s">
        <v>582</v>
      </c>
      <c r="E43" t="s">
        <v>822</v>
      </c>
      <c r="F43" t="s">
        <v>414</v>
      </c>
      <c r="G43" t="s">
        <v>584</v>
      </c>
      <c r="H43" t="s">
        <v>585</v>
      </c>
    </row>
    <row r="44" spans="1:8" x14ac:dyDescent="0.35">
      <c r="A44" s="8" t="s">
        <v>478</v>
      </c>
      <c r="B44" t="s">
        <v>973</v>
      </c>
      <c r="C44" t="s">
        <v>545</v>
      </c>
      <c r="D44" t="s">
        <v>270</v>
      </c>
      <c r="E44" t="s">
        <v>462</v>
      </c>
      <c r="F44" t="s">
        <v>638</v>
      </c>
      <c r="G44" t="s">
        <v>550</v>
      </c>
      <c r="H44" t="s">
        <v>758</v>
      </c>
    </row>
    <row r="45" spans="1:8" x14ac:dyDescent="0.35">
      <c r="A45" s="8" t="s">
        <v>478</v>
      </c>
      <c r="B45" t="s">
        <v>974</v>
      </c>
      <c r="C45" t="s">
        <v>617</v>
      </c>
      <c r="D45" t="s">
        <v>621</v>
      </c>
      <c r="E45" t="s">
        <v>706</v>
      </c>
      <c r="F45" t="s">
        <v>298</v>
      </c>
      <c r="G45" t="s">
        <v>650</v>
      </c>
      <c r="H45" t="s">
        <v>464</v>
      </c>
    </row>
    <row r="46" spans="1:8" x14ac:dyDescent="0.35">
      <c r="A46" s="8" t="s">
        <v>478</v>
      </c>
      <c r="B46" t="s">
        <v>975</v>
      </c>
      <c r="C46" t="s">
        <v>313</v>
      </c>
      <c r="D46" t="s">
        <v>313</v>
      </c>
      <c r="E46" t="s">
        <v>313</v>
      </c>
      <c r="F46" t="s">
        <v>408</v>
      </c>
      <c r="G46" t="s">
        <v>484</v>
      </c>
      <c r="H46" t="s">
        <v>592</v>
      </c>
    </row>
    <row r="47" spans="1:8" x14ac:dyDescent="0.35">
      <c r="A47" s="8" t="s">
        <v>976</v>
      </c>
      <c r="B47" t="s">
        <v>977</v>
      </c>
      <c r="C47" t="s">
        <v>313</v>
      </c>
      <c r="D47" t="s">
        <v>313</v>
      </c>
      <c r="E47" t="s">
        <v>313</v>
      </c>
      <c r="F47" t="s">
        <v>313</v>
      </c>
      <c r="G47" t="s">
        <v>313</v>
      </c>
      <c r="H47" t="s">
        <v>313</v>
      </c>
    </row>
    <row r="48" spans="1:8" x14ac:dyDescent="0.35">
      <c r="A48" s="8" t="s">
        <v>976</v>
      </c>
      <c r="B48" t="s">
        <v>978</v>
      </c>
      <c r="C48" t="s">
        <v>539</v>
      </c>
      <c r="D48" t="s">
        <v>979</v>
      </c>
      <c r="E48" t="s">
        <v>641</v>
      </c>
      <c r="F48" t="s">
        <v>863</v>
      </c>
      <c r="G48" t="s">
        <v>358</v>
      </c>
      <c r="H48" t="s">
        <v>553</v>
      </c>
    </row>
    <row r="49" spans="1:8" x14ac:dyDescent="0.35">
      <c r="A49" s="8" t="s">
        <v>482</v>
      </c>
      <c r="B49" t="s">
        <v>482</v>
      </c>
      <c r="C49" t="s">
        <v>483</v>
      </c>
      <c r="D49" t="s">
        <v>532</v>
      </c>
      <c r="E49" t="s">
        <v>252</v>
      </c>
      <c r="F49" t="s">
        <v>631</v>
      </c>
      <c r="G49" t="s">
        <v>318</v>
      </c>
      <c r="H49" t="s">
        <v>484</v>
      </c>
    </row>
    <row r="50" spans="1:8" x14ac:dyDescent="0.35">
      <c r="A50" s="5" t="s">
        <v>242</v>
      </c>
      <c r="B50" t="s">
        <v>487</v>
      </c>
      <c r="C50" t="s">
        <v>262</v>
      </c>
      <c r="D50" t="s">
        <v>278</v>
      </c>
      <c r="E50" t="s">
        <v>263</v>
      </c>
      <c r="F50" t="s">
        <v>279</v>
      </c>
      <c r="G50" t="s">
        <v>264</v>
      </c>
      <c r="H50" t="s">
        <v>257</v>
      </c>
    </row>
    <row r="52" spans="1:8" x14ac:dyDescent="0.35">
      <c r="A52" t="s">
        <v>324</v>
      </c>
    </row>
    <row r="53" spans="1:8" x14ac:dyDescent="0.35">
      <c r="A53" t="s">
        <v>325</v>
      </c>
    </row>
    <row r="54" spans="1:8" x14ac:dyDescent="0.35">
      <c r="A54" t="s">
        <v>326</v>
      </c>
    </row>
    <row r="55" spans="1:8" x14ac:dyDescent="0.35">
      <c r="A55" t="s">
        <v>327</v>
      </c>
    </row>
    <row r="56" spans="1:8" x14ac:dyDescent="0.35">
      <c r="A56" t="s">
        <v>329</v>
      </c>
    </row>
    <row r="57" spans="1:8" x14ac:dyDescent="0.35">
      <c r="A57" t="s">
        <v>340</v>
      </c>
    </row>
    <row r="58" spans="1:8" x14ac:dyDescent="0.35">
      <c r="A58" t="s">
        <v>242</v>
      </c>
    </row>
    <row r="59" spans="1:8" x14ac:dyDescent="0.35">
      <c r="A59" t="s">
        <v>332</v>
      </c>
    </row>
    <row r="60" spans="1:8" x14ac:dyDescent="0.35">
      <c r="A60" t="s">
        <v>334</v>
      </c>
    </row>
    <row r="61" spans="1:8" x14ac:dyDescent="0.35">
      <c r="A61" t="s">
        <v>333</v>
      </c>
    </row>
    <row r="62" spans="1:8" x14ac:dyDescent="0.35">
      <c r="A62" t="s">
        <v>980</v>
      </c>
    </row>
    <row r="63" spans="1:8" x14ac:dyDescent="0.35">
      <c r="A63" t="s">
        <v>242</v>
      </c>
    </row>
    <row r="64" spans="1:8" x14ac:dyDescent="0.35">
      <c r="A64" t="s">
        <v>338</v>
      </c>
    </row>
    <row r="65" spans="1:1" x14ac:dyDescent="0.35">
      <c r="A65" t="s">
        <v>981</v>
      </c>
    </row>
    <row r="66" spans="1:1" x14ac:dyDescent="0.35">
      <c r="A66" t="s">
        <v>242</v>
      </c>
    </row>
    <row r="67" spans="1:1" x14ac:dyDescent="0.35">
      <c r="A67" t="s">
        <v>342</v>
      </c>
    </row>
    <row r="68" spans="1:1" x14ac:dyDescent="0.35">
      <c r="A68" t="s">
        <v>982</v>
      </c>
    </row>
  </sheetData>
  <mergeCells count="22">
    <mergeCell ref="A47:A48"/>
    <mergeCell ref="A49"/>
    <mergeCell ref="A36"/>
    <mergeCell ref="A37:A38"/>
    <mergeCell ref="A39:A42"/>
    <mergeCell ref="A43"/>
    <mergeCell ref="A44:A46"/>
    <mergeCell ref="A28:A30"/>
    <mergeCell ref="A31:A32"/>
    <mergeCell ref="A33"/>
    <mergeCell ref="A34"/>
    <mergeCell ref="A35"/>
    <mergeCell ref="A16"/>
    <mergeCell ref="A17:A18"/>
    <mergeCell ref="A19"/>
    <mergeCell ref="A20:A25"/>
    <mergeCell ref="A26:A27"/>
    <mergeCell ref="A3:H3"/>
    <mergeCell ref="A5:A6"/>
    <mergeCell ref="A7:A8"/>
    <mergeCell ref="A9:A14"/>
    <mergeCell ref="A15"/>
  </mergeCells>
  <pageMargins left="0.7" right="0.7" top="0.75" bottom="0.75" header="0.3" footer="0.3"/>
  <pageSetup paperSize="9" orientation="portrait" horizontalDpi="300" verticalDpi="30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H68"/>
  <sheetViews>
    <sheetView workbookViewId="0"/>
  </sheetViews>
  <sheetFormatPr defaultColWidth="10.90625" defaultRowHeight="14.5" x14ac:dyDescent="0.35"/>
  <cols>
    <col min="1" max="2" width="61.7265625" customWidth="1"/>
    <col min="3" max="8" width="20.7265625" customWidth="1"/>
  </cols>
  <sheetData>
    <row r="1" spans="1:8" x14ac:dyDescent="0.35">
      <c r="A1" s="4" t="s">
        <v>38</v>
      </c>
    </row>
    <row r="2" spans="1:8" x14ac:dyDescent="0.35">
      <c r="A2" s="3" t="str">
        <f>HYPERLINK("#'INDEX'!A1", "Back to INDEX")</f>
        <v>Back to INDEX</v>
      </c>
    </row>
    <row r="3" spans="1:8" x14ac:dyDescent="0.35">
      <c r="A3" s="7" t="s">
        <v>242</v>
      </c>
      <c r="B3" s="7" t="s">
        <v>242</v>
      </c>
      <c r="C3" s="7" t="s">
        <v>242</v>
      </c>
      <c r="D3" s="7" t="s">
        <v>242</v>
      </c>
      <c r="E3" s="7" t="s">
        <v>242</v>
      </c>
      <c r="F3" s="7" t="s">
        <v>242</v>
      </c>
      <c r="G3" s="7" t="s">
        <v>242</v>
      </c>
      <c r="H3" s="7" t="s">
        <v>242</v>
      </c>
    </row>
    <row r="4" spans="1:8" ht="29" x14ac:dyDescent="0.35">
      <c r="A4" s="2" t="s">
        <v>242</v>
      </c>
      <c r="B4" s="2" t="s">
        <v>242</v>
      </c>
      <c r="C4" s="2" t="s">
        <v>363</v>
      </c>
      <c r="D4" s="2" t="s">
        <v>364</v>
      </c>
      <c r="E4" s="2" t="s">
        <v>365</v>
      </c>
      <c r="F4" s="2" t="s">
        <v>366</v>
      </c>
      <c r="G4" s="2" t="s">
        <v>367</v>
      </c>
      <c r="H4" s="2" t="s">
        <v>368</v>
      </c>
    </row>
    <row r="5" spans="1:8" x14ac:dyDescent="0.35">
      <c r="A5" s="8" t="s">
        <v>369</v>
      </c>
      <c r="B5" t="s">
        <v>895</v>
      </c>
      <c r="C5" t="s">
        <v>855</v>
      </c>
      <c r="D5" t="s">
        <v>983</v>
      </c>
      <c r="E5" t="s">
        <v>372</v>
      </c>
      <c r="F5" t="s">
        <v>647</v>
      </c>
      <c r="G5" t="s">
        <v>840</v>
      </c>
      <c r="H5" t="s">
        <v>374</v>
      </c>
    </row>
    <row r="6" spans="1:8" x14ac:dyDescent="0.35">
      <c r="A6" s="8" t="s">
        <v>369</v>
      </c>
      <c r="B6" t="s">
        <v>898</v>
      </c>
      <c r="C6" t="s">
        <v>984</v>
      </c>
      <c r="D6" t="s">
        <v>985</v>
      </c>
      <c r="E6" t="s">
        <v>986</v>
      </c>
      <c r="F6" t="s">
        <v>565</v>
      </c>
      <c r="G6" t="s">
        <v>771</v>
      </c>
      <c r="H6" t="s">
        <v>494</v>
      </c>
    </row>
    <row r="7" spans="1:8" x14ac:dyDescent="0.35">
      <c r="A7" s="8" t="s">
        <v>376</v>
      </c>
      <c r="B7" t="s">
        <v>901</v>
      </c>
      <c r="C7" t="s">
        <v>844</v>
      </c>
      <c r="D7" t="s">
        <v>948</v>
      </c>
      <c r="E7" t="s">
        <v>860</v>
      </c>
      <c r="F7" t="s">
        <v>661</v>
      </c>
      <c r="G7" t="s">
        <v>534</v>
      </c>
      <c r="H7" t="s">
        <v>562</v>
      </c>
    </row>
    <row r="8" spans="1:8" x14ac:dyDescent="0.35">
      <c r="A8" s="8" t="s">
        <v>376</v>
      </c>
      <c r="B8" t="s">
        <v>903</v>
      </c>
      <c r="C8" t="s">
        <v>371</v>
      </c>
      <c r="D8" t="s">
        <v>987</v>
      </c>
      <c r="E8" t="s">
        <v>455</v>
      </c>
      <c r="F8" t="s">
        <v>851</v>
      </c>
      <c r="G8" t="s">
        <v>360</v>
      </c>
      <c r="H8" t="s">
        <v>819</v>
      </c>
    </row>
    <row r="9" spans="1:8" x14ac:dyDescent="0.35">
      <c r="A9" s="8" t="s">
        <v>381</v>
      </c>
      <c r="B9" t="s">
        <v>905</v>
      </c>
      <c r="C9" t="s">
        <v>988</v>
      </c>
      <c r="D9" t="s">
        <v>646</v>
      </c>
      <c r="E9" t="s">
        <v>294</v>
      </c>
      <c r="F9" t="s">
        <v>560</v>
      </c>
      <c r="G9" t="s">
        <v>407</v>
      </c>
      <c r="H9" t="s">
        <v>258</v>
      </c>
    </row>
    <row r="10" spans="1:8" x14ac:dyDescent="0.35">
      <c r="A10" s="8" t="s">
        <v>381</v>
      </c>
      <c r="B10" t="s">
        <v>907</v>
      </c>
      <c r="C10" t="s">
        <v>268</v>
      </c>
      <c r="D10" t="s">
        <v>828</v>
      </c>
      <c r="E10" t="s">
        <v>564</v>
      </c>
      <c r="F10" t="s">
        <v>656</v>
      </c>
      <c r="G10" t="s">
        <v>719</v>
      </c>
      <c r="H10" t="s">
        <v>671</v>
      </c>
    </row>
    <row r="11" spans="1:8" x14ac:dyDescent="0.35">
      <c r="A11" s="8" t="s">
        <v>381</v>
      </c>
      <c r="B11" t="s">
        <v>910</v>
      </c>
      <c r="C11" t="s">
        <v>989</v>
      </c>
      <c r="D11" t="s">
        <v>659</v>
      </c>
      <c r="E11" t="s">
        <v>493</v>
      </c>
      <c r="F11" t="s">
        <v>839</v>
      </c>
      <c r="G11" t="s">
        <v>819</v>
      </c>
      <c r="H11" t="s">
        <v>649</v>
      </c>
    </row>
    <row r="12" spans="1:8" x14ac:dyDescent="0.35">
      <c r="A12" s="8" t="s">
        <v>381</v>
      </c>
      <c r="B12" t="s">
        <v>911</v>
      </c>
      <c r="C12" t="s">
        <v>855</v>
      </c>
      <c r="D12" t="s">
        <v>282</v>
      </c>
      <c r="E12" t="s">
        <v>282</v>
      </c>
      <c r="F12" t="s">
        <v>418</v>
      </c>
      <c r="G12" t="s">
        <v>719</v>
      </c>
      <c r="H12" t="s">
        <v>706</v>
      </c>
    </row>
    <row r="13" spans="1:8" x14ac:dyDescent="0.35">
      <c r="A13" s="8" t="s">
        <v>381</v>
      </c>
      <c r="B13" t="s">
        <v>915</v>
      </c>
      <c r="C13" t="s">
        <v>862</v>
      </c>
      <c r="D13" t="s">
        <v>608</v>
      </c>
      <c r="E13" t="s">
        <v>270</v>
      </c>
      <c r="F13" t="s">
        <v>543</v>
      </c>
      <c r="G13" t="s">
        <v>509</v>
      </c>
      <c r="H13" t="s">
        <v>662</v>
      </c>
    </row>
    <row r="14" spans="1:8" x14ac:dyDescent="0.35">
      <c r="A14" s="8" t="s">
        <v>381</v>
      </c>
      <c r="B14" t="s">
        <v>921</v>
      </c>
      <c r="C14" t="s">
        <v>273</v>
      </c>
      <c r="D14" t="s">
        <v>990</v>
      </c>
      <c r="E14" t="s">
        <v>986</v>
      </c>
      <c r="F14" t="s">
        <v>579</v>
      </c>
      <c r="G14" t="s">
        <v>585</v>
      </c>
      <c r="H14" t="s">
        <v>304</v>
      </c>
    </row>
    <row r="15" spans="1:8" x14ac:dyDescent="0.35">
      <c r="A15" s="8" t="s">
        <v>387</v>
      </c>
      <c r="B15" t="s">
        <v>922</v>
      </c>
      <c r="C15" t="s">
        <v>620</v>
      </c>
      <c r="D15" t="s">
        <v>511</v>
      </c>
      <c r="E15" t="s">
        <v>491</v>
      </c>
      <c r="F15" t="s">
        <v>621</v>
      </c>
      <c r="G15" t="s">
        <v>449</v>
      </c>
      <c r="H15" t="s">
        <v>622</v>
      </c>
    </row>
    <row r="16" spans="1:8" x14ac:dyDescent="0.35">
      <c r="A16" s="8" t="s">
        <v>393</v>
      </c>
      <c r="B16" t="s">
        <v>393</v>
      </c>
      <c r="C16" t="s">
        <v>991</v>
      </c>
      <c r="D16" t="s">
        <v>613</v>
      </c>
      <c r="E16" t="s">
        <v>539</v>
      </c>
      <c r="F16" t="s">
        <v>291</v>
      </c>
      <c r="G16" t="s">
        <v>992</v>
      </c>
      <c r="H16" t="s">
        <v>521</v>
      </c>
    </row>
    <row r="17" spans="1:8" x14ac:dyDescent="0.35">
      <c r="A17" s="8" t="s">
        <v>398</v>
      </c>
      <c r="B17" t="s">
        <v>927</v>
      </c>
      <c r="C17" t="s">
        <v>993</v>
      </c>
      <c r="D17" t="s">
        <v>994</v>
      </c>
      <c r="E17" t="s">
        <v>612</v>
      </c>
      <c r="F17" t="s">
        <v>502</v>
      </c>
      <c r="G17" t="s">
        <v>524</v>
      </c>
      <c r="H17" t="s">
        <v>864</v>
      </c>
    </row>
    <row r="18" spans="1:8" x14ac:dyDescent="0.35">
      <c r="A18" s="8" t="s">
        <v>398</v>
      </c>
      <c r="B18" t="s">
        <v>928</v>
      </c>
      <c r="C18" t="s">
        <v>313</v>
      </c>
      <c r="D18" t="s">
        <v>313</v>
      </c>
      <c r="E18" t="s">
        <v>313</v>
      </c>
      <c r="F18" t="s">
        <v>313</v>
      </c>
      <c r="G18" t="s">
        <v>313</v>
      </c>
      <c r="H18" t="s">
        <v>824</v>
      </c>
    </row>
    <row r="19" spans="1:8" x14ac:dyDescent="0.35">
      <c r="A19" s="8" t="s">
        <v>404</v>
      </c>
      <c r="B19" t="s">
        <v>404</v>
      </c>
      <c r="C19" t="s">
        <v>313</v>
      </c>
      <c r="D19" t="s">
        <v>313</v>
      </c>
      <c r="E19" t="s">
        <v>448</v>
      </c>
      <c r="F19" t="s">
        <v>313</v>
      </c>
      <c r="G19" t="s">
        <v>545</v>
      </c>
      <c r="H19" t="s">
        <v>313</v>
      </c>
    </row>
    <row r="20" spans="1:8" x14ac:dyDescent="0.35">
      <c r="A20" s="8" t="s">
        <v>410</v>
      </c>
      <c r="B20" t="s">
        <v>931</v>
      </c>
      <c r="C20" t="s">
        <v>313</v>
      </c>
      <c r="D20" t="s">
        <v>313</v>
      </c>
      <c r="E20" t="s">
        <v>313</v>
      </c>
      <c r="F20" t="s">
        <v>313</v>
      </c>
      <c r="G20" t="s">
        <v>313</v>
      </c>
      <c r="H20" t="s">
        <v>313</v>
      </c>
    </row>
    <row r="21" spans="1:8" x14ac:dyDescent="0.35">
      <c r="A21" s="8" t="s">
        <v>410</v>
      </c>
      <c r="B21" t="s">
        <v>934</v>
      </c>
      <c r="C21" t="s">
        <v>820</v>
      </c>
      <c r="D21" t="s">
        <v>995</v>
      </c>
      <c r="E21" t="s">
        <v>996</v>
      </c>
      <c r="F21" t="s">
        <v>587</v>
      </c>
      <c r="G21" t="s">
        <v>360</v>
      </c>
      <c r="H21" t="s">
        <v>997</v>
      </c>
    </row>
    <row r="22" spans="1:8" x14ac:dyDescent="0.35">
      <c r="A22" s="8" t="s">
        <v>410</v>
      </c>
      <c r="B22" t="s">
        <v>935</v>
      </c>
      <c r="C22" t="s">
        <v>998</v>
      </c>
      <c r="D22" t="s">
        <v>925</v>
      </c>
      <c r="E22" t="s">
        <v>696</v>
      </c>
      <c r="F22" t="s">
        <v>825</v>
      </c>
      <c r="G22" t="s">
        <v>562</v>
      </c>
      <c r="H22" t="s">
        <v>449</v>
      </c>
    </row>
    <row r="23" spans="1:8" x14ac:dyDescent="0.35">
      <c r="A23" s="8" t="s">
        <v>410</v>
      </c>
      <c r="B23" t="s">
        <v>937</v>
      </c>
      <c r="C23" t="s">
        <v>268</v>
      </c>
      <c r="D23" t="s">
        <v>930</v>
      </c>
      <c r="E23" t="s">
        <v>999</v>
      </c>
      <c r="F23" t="s">
        <v>499</v>
      </c>
      <c r="G23" t="s">
        <v>648</v>
      </c>
      <c r="H23" t="s">
        <v>992</v>
      </c>
    </row>
    <row r="24" spans="1:8" x14ac:dyDescent="0.35">
      <c r="A24" s="8" t="s">
        <v>410</v>
      </c>
      <c r="B24" t="s">
        <v>938</v>
      </c>
      <c r="C24" t="s">
        <v>554</v>
      </c>
      <c r="D24" t="s">
        <v>565</v>
      </c>
      <c r="E24" t="s">
        <v>458</v>
      </c>
      <c r="F24" t="s">
        <v>871</v>
      </c>
      <c r="G24" t="s">
        <v>445</v>
      </c>
      <c r="H24" t="s">
        <v>591</v>
      </c>
    </row>
    <row r="25" spans="1:8" x14ac:dyDescent="0.35">
      <c r="A25" s="8" t="s">
        <v>410</v>
      </c>
      <c r="B25" t="s">
        <v>939</v>
      </c>
      <c r="C25" t="s">
        <v>1000</v>
      </c>
      <c r="D25" t="s">
        <v>791</v>
      </c>
      <c r="E25" t="s">
        <v>647</v>
      </c>
      <c r="F25" t="s">
        <v>731</v>
      </c>
      <c r="G25" t="s">
        <v>1001</v>
      </c>
      <c r="H25" t="s">
        <v>562</v>
      </c>
    </row>
    <row r="26" spans="1:8" x14ac:dyDescent="0.35">
      <c r="A26" s="8" t="s">
        <v>415</v>
      </c>
      <c r="B26" t="s">
        <v>415</v>
      </c>
      <c r="C26" t="s">
        <v>458</v>
      </c>
      <c r="D26" t="s">
        <v>285</v>
      </c>
      <c r="E26" t="s">
        <v>795</v>
      </c>
      <c r="F26" t="s">
        <v>633</v>
      </c>
      <c r="G26" t="s">
        <v>997</v>
      </c>
      <c r="H26" t="s">
        <v>692</v>
      </c>
    </row>
    <row r="27" spans="1:8" x14ac:dyDescent="0.35">
      <c r="A27" s="8" t="s">
        <v>415</v>
      </c>
      <c r="B27" t="s">
        <v>943</v>
      </c>
      <c r="C27" t="s">
        <v>262</v>
      </c>
      <c r="D27" t="s">
        <v>667</v>
      </c>
      <c r="E27" t="s">
        <v>669</v>
      </c>
      <c r="F27" t="s">
        <v>822</v>
      </c>
      <c r="G27" t="s">
        <v>771</v>
      </c>
      <c r="H27" t="s">
        <v>719</v>
      </c>
    </row>
    <row r="28" spans="1:8" x14ac:dyDescent="0.35">
      <c r="A28" s="8" t="s">
        <v>422</v>
      </c>
      <c r="B28" t="s">
        <v>945</v>
      </c>
      <c r="C28" t="s">
        <v>370</v>
      </c>
      <c r="D28" t="s">
        <v>968</v>
      </c>
      <c r="E28" t="s">
        <v>1002</v>
      </c>
      <c r="F28" t="s">
        <v>675</v>
      </c>
      <c r="G28" t="s">
        <v>795</v>
      </c>
      <c r="H28" t="s">
        <v>463</v>
      </c>
    </row>
    <row r="29" spans="1:8" x14ac:dyDescent="0.35">
      <c r="A29" s="8" t="s">
        <v>422</v>
      </c>
      <c r="B29" t="s">
        <v>951</v>
      </c>
      <c r="C29" t="s">
        <v>468</v>
      </c>
      <c r="D29" t="s">
        <v>1003</v>
      </c>
      <c r="E29" t="s">
        <v>754</v>
      </c>
      <c r="F29" t="s">
        <v>1004</v>
      </c>
      <c r="G29" t="s">
        <v>719</v>
      </c>
      <c r="H29" t="s">
        <v>589</v>
      </c>
    </row>
    <row r="30" spans="1:8" x14ac:dyDescent="0.35">
      <c r="A30" s="8" t="s">
        <v>422</v>
      </c>
      <c r="B30" t="s">
        <v>953</v>
      </c>
      <c r="C30" t="s">
        <v>379</v>
      </c>
      <c r="D30" t="s">
        <v>431</v>
      </c>
      <c r="E30" t="s">
        <v>873</v>
      </c>
      <c r="F30" t="s">
        <v>856</v>
      </c>
      <c r="G30" t="s">
        <v>678</v>
      </c>
      <c r="H30" t="s">
        <v>666</v>
      </c>
    </row>
    <row r="31" spans="1:8" x14ac:dyDescent="0.35">
      <c r="A31" s="8" t="s">
        <v>427</v>
      </c>
      <c r="B31" t="s">
        <v>955</v>
      </c>
      <c r="C31" t="s">
        <v>313</v>
      </c>
      <c r="D31" t="s">
        <v>313</v>
      </c>
      <c r="E31" t="s">
        <v>313</v>
      </c>
      <c r="F31" t="s">
        <v>313</v>
      </c>
      <c r="G31" t="s">
        <v>313</v>
      </c>
      <c r="H31" t="s">
        <v>313</v>
      </c>
    </row>
    <row r="32" spans="1:8" x14ac:dyDescent="0.35">
      <c r="A32" s="8" t="s">
        <v>427</v>
      </c>
      <c r="B32" t="s">
        <v>956</v>
      </c>
      <c r="C32" t="s">
        <v>269</v>
      </c>
      <c r="D32" t="s">
        <v>629</v>
      </c>
      <c r="E32" t="s">
        <v>644</v>
      </c>
      <c r="F32" t="s">
        <v>789</v>
      </c>
      <c r="G32" t="s">
        <v>283</v>
      </c>
      <c r="H32" t="s">
        <v>1005</v>
      </c>
    </row>
    <row r="33" spans="1:8" x14ac:dyDescent="0.35">
      <c r="A33" s="8" t="s">
        <v>434</v>
      </c>
      <c r="B33" t="s">
        <v>434</v>
      </c>
      <c r="C33" t="s">
        <v>449</v>
      </c>
      <c r="D33" t="s">
        <v>258</v>
      </c>
      <c r="E33" t="s">
        <v>507</v>
      </c>
      <c r="F33" t="s">
        <v>649</v>
      </c>
      <c r="G33" t="s">
        <v>650</v>
      </c>
      <c r="H33" t="s">
        <v>651</v>
      </c>
    </row>
    <row r="34" spans="1:8" x14ac:dyDescent="0.35">
      <c r="A34" s="8" t="s">
        <v>440</v>
      </c>
      <c r="B34" t="s">
        <v>440</v>
      </c>
      <c r="C34" t="s">
        <v>586</v>
      </c>
      <c r="D34" t="s">
        <v>653</v>
      </c>
      <c r="E34" t="s">
        <v>457</v>
      </c>
      <c r="F34" t="s">
        <v>654</v>
      </c>
      <c r="G34" t="s">
        <v>406</v>
      </c>
      <c r="H34" t="s">
        <v>655</v>
      </c>
    </row>
    <row r="35" spans="1:8" x14ac:dyDescent="0.35">
      <c r="A35" s="8" t="s">
        <v>446</v>
      </c>
      <c r="B35" t="s">
        <v>446</v>
      </c>
      <c r="C35" t="s">
        <v>291</v>
      </c>
      <c r="D35" t="s">
        <v>372</v>
      </c>
      <c r="E35" t="s">
        <v>590</v>
      </c>
      <c r="F35" t="s">
        <v>460</v>
      </c>
      <c r="G35" t="s">
        <v>658</v>
      </c>
      <c r="H35" t="s">
        <v>258</v>
      </c>
    </row>
    <row r="36" spans="1:8" x14ac:dyDescent="0.35">
      <c r="A36" s="8" t="s">
        <v>453</v>
      </c>
      <c r="B36" t="s">
        <v>453</v>
      </c>
      <c r="C36" t="s">
        <v>502</v>
      </c>
      <c r="D36" t="s">
        <v>659</v>
      </c>
      <c r="E36" t="s">
        <v>660</v>
      </c>
      <c r="F36" t="s">
        <v>317</v>
      </c>
      <c r="G36" t="s">
        <v>374</v>
      </c>
      <c r="H36" t="s">
        <v>573</v>
      </c>
    </row>
    <row r="37" spans="1:8" x14ac:dyDescent="0.35">
      <c r="A37" s="8" t="s">
        <v>459</v>
      </c>
      <c r="B37" t="s">
        <v>959</v>
      </c>
      <c r="C37" t="s">
        <v>313</v>
      </c>
      <c r="D37" t="s">
        <v>644</v>
      </c>
      <c r="E37" t="s">
        <v>313</v>
      </c>
      <c r="F37" t="s">
        <v>274</v>
      </c>
      <c r="G37" t="s">
        <v>561</v>
      </c>
      <c r="H37" t="s">
        <v>840</v>
      </c>
    </row>
    <row r="38" spans="1:8" x14ac:dyDescent="0.35">
      <c r="A38" s="8" t="s">
        <v>459</v>
      </c>
      <c r="B38" t="s">
        <v>960</v>
      </c>
      <c r="C38" t="s">
        <v>513</v>
      </c>
      <c r="D38" t="s">
        <v>641</v>
      </c>
      <c r="E38" t="s">
        <v>735</v>
      </c>
      <c r="F38" t="s">
        <v>701</v>
      </c>
      <c r="G38" t="s">
        <v>360</v>
      </c>
      <c r="H38" t="s">
        <v>830</v>
      </c>
    </row>
    <row r="39" spans="1:8" x14ac:dyDescent="0.35">
      <c r="A39" s="8" t="s">
        <v>465</v>
      </c>
      <c r="B39" t="s">
        <v>961</v>
      </c>
      <c r="C39" t="s">
        <v>994</v>
      </c>
      <c r="D39" t="s">
        <v>917</v>
      </c>
      <c r="E39" t="s">
        <v>1006</v>
      </c>
      <c r="F39" t="s">
        <v>493</v>
      </c>
      <c r="G39" t="s">
        <v>1007</v>
      </c>
      <c r="H39" t="s">
        <v>1008</v>
      </c>
    </row>
    <row r="40" spans="1:8" x14ac:dyDescent="0.35">
      <c r="A40" s="8" t="s">
        <v>465</v>
      </c>
      <c r="B40" t="s">
        <v>965</v>
      </c>
      <c r="C40" t="s">
        <v>1009</v>
      </c>
      <c r="D40" t="s">
        <v>846</v>
      </c>
      <c r="E40" t="s">
        <v>1010</v>
      </c>
      <c r="F40" t="s">
        <v>794</v>
      </c>
      <c r="G40" t="s">
        <v>513</v>
      </c>
      <c r="H40" t="s">
        <v>409</v>
      </c>
    </row>
    <row r="41" spans="1:8" x14ac:dyDescent="0.35">
      <c r="A41" s="8" t="s">
        <v>465</v>
      </c>
      <c r="B41" t="s">
        <v>967</v>
      </c>
      <c r="C41" t="s">
        <v>1011</v>
      </c>
      <c r="D41" t="s">
        <v>870</v>
      </c>
      <c r="E41" t="s">
        <v>412</v>
      </c>
      <c r="F41" t="s">
        <v>861</v>
      </c>
      <c r="G41" t="s">
        <v>550</v>
      </c>
      <c r="H41" t="s">
        <v>732</v>
      </c>
    </row>
    <row r="42" spans="1:8" x14ac:dyDescent="0.35">
      <c r="A42" s="8" t="s">
        <v>465</v>
      </c>
      <c r="B42" t="s">
        <v>970</v>
      </c>
      <c r="C42" t="s">
        <v>990</v>
      </c>
      <c r="D42" t="s">
        <v>416</v>
      </c>
      <c r="E42" t="s">
        <v>818</v>
      </c>
      <c r="F42" t="s">
        <v>579</v>
      </c>
      <c r="G42" t="s">
        <v>451</v>
      </c>
      <c r="H42" t="s">
        <v>552</v>
      </c>
    </row>
    <row r="43" spans="1:8" x14ac:dyDescent="0.35">
      <c r="A43" s="8" t="s">
        <v>472</v>
      </c>
      <c r="B43" t="s">
        <v>472</v>
      </c>
      <c r="C43" t="s">
        <v>635</v>
      </c>
      <c r="D43" t="s">
        <v>672</v>
      </c>
      <c r="E43" t="s">
        <v>573</v>
      </c>
      <c r="F43" t="s">
        <v>673</v>
      </c>
      <c r="G43" t="s">
        <v>674</v>
      </c>
      <c r="H43" t="s">
        <v>651</v>
      </c>
    </row>
    <row r="44" spans="1:8" x14ac:dyDescent="0.35">
      <c r="A44" s="8" t="s">
        <v>478</v>
      </c>
      <c r="B44" t="s">
        <v>973</v>
      </c>
      <c r="C44" t="s">
        <v>789</v>
      </c>
      <c r="D44" t="s">
        <v>1012</v>
      </c>
      <c r="E44" t="s">
        <v>507</v>
      </c>
      <c r="F44" t="s">
        <v>503</v>
      </c>
      <c r="G44" t="s">
        <v>477</v>
      </c>
      <c r="H44" t="s">
        <v>700</v>
      </c>
    </row>
    <row r="45" spans="1:8" x14ac:dyDescent="0.35">
      <c r="A45" s="8" t="s">
        <v>478</v>
      </c>
      <c r="B45" t="s">
        <v>974</v>
      </c>
      <c r="C45" t="s">
        <v>470</v>
      </c>
      <c r="D45" t="s">
        <v>533</v>
      </c>
      <c r="E45" t="s">
        <v>1013</v>
      </c>
      <c r="F45" t="s">
        <v>732</v>
      </c>
      <c r="G45" t="s">
        <v>933</v>
      </c>
      <c r="H45" t="s">
        <v>1014</v>
      </c>
    </row>
    <row r="46" spans="1:8" x14ac:dyDescent="0.35">
      <c r="A46" s="8" t="s">
        <v>478</v>
      </c>
      <c r="B46" t="s">
        <v>975</v>
      </c>
      <c r="C46" t="s">
        <v>862</v>
      </c>
      <c r="D46" t="s">
        <v>878</v>
      </c>
      <c r="E46" t="s">
        <v>936</v>
      </c>
      <c r="F46" t="s">
        <v>633</v>
      </c>
      <c r="G46" t="s">
        <v>513</v>
      </c>
      <c r="H46" t="s">
        <v>275</v>
      </c>
    </row>
    <row r="47" spans="1:8" x14ac:dyDescent="0.35">
      <c r="A47" s="8" t="s">
        <v>976</v>
      </c>
      <c r="B47" t="s">
        <v>977</v>
      </c>
      <c r="C47" t="s">
        <v>242</v>
      </c>
      <c r="D47" t="s">
        <v>242</v>
      </c>
      <c r="E47" t="s">
        <v>242</v>
      </c>
      <c r="F47" t="s">
        <v>242</v>
      </c>
      <c r="G47" t="s">
        <v>242</v>
      </c>
      <c r="H47" t="s">
        <v>242</v>
      </c>
    </row>
    <row r="48" spans="1:8" x14ac:dyDescent="0.35">
      <c r="A48" s="8" t="s">
        <v>976</v>
      </c>
      <c r="B48" t="s">
        <v>978</v>
      </c>
      <c r="C48" t="s">
        <v>313</v>
      </c>
      <c r="D48" t="s">
        <v>370</v>
      </c>
      <c r="E48" t="s">
        <v>403</v>
      </c>
      <c r="F48" t="s">
        <v>504</v>
      </c>
      <c r="G48" t="s">
        <v>678</v>
      </c>
      <c r="H48" t="s">
        <v>433</v>
      </c>
    </row>
    <row r="49" spans="1:8" x14ac:dyDescent="0.35">
      <c r="A49" s="8" t="s">
        <v>482</v>
      </c>
      <c r="B49" t="s">
        <v>482</v>
      </c>
      <c r="C49" t="s">
        <v>679</v>
      </c>
      <c r="D49" t="s">
        <v>680</v>
      </c>
      <c r="E49" t="s">
        <v>317</v>
      </c>
      <c r="F49" t="s">
        <v>403</v>
      </c>
      <c r="G49" t="s">
        <v>681</v>
      </c>
      <c r="H49" t="s">
        <v>406</v>
      </c>
    </row>
    <row r="50" spans="1:8" x14ac:dyDescent="0.35">
      <c r="A50" s="5" t="s">
        <v>242</v>
      </c>
      <c r="B50" t="s">
        <v>487</v>
      </c>
      <c r="C50" t="s">
        <v>290</v>
      </c>
      <c r="D50" t="s">
        <v>302</v>
      </c>
      <c r="E50" t="s">
        <v>291</v>
      </c>
      <c r="F50" t="s">
        <v>303</v>
      </c>
      <c r="G50" t="s">
        <v>283</v>
      </c>
      <c r="H50" t="s">
        <v>304</v>
      </c>
    </row>
    <row r="52" spans="1:8" x14ac:dyDescent="0.35">
      <c r="A52" t="s">
        <v>324</v>
      </c>
    </row>
    <row r="53" spans="1:8" x14ac:dyDescent="0.35">
      <c r="A53" t="s">
        <v>325</v>
      </c>
    </row>
    <row r="54" spans="1:8" x14ac:dyDescent="0.35">
      <c r="A54" t="s">
        <v>326</v>
      </c>
    </row>
    <row r="55" spans="1:8" x14ac:dyDescent="0.35">
      <c r="A55" t="s">
        <v>327</v>
      </c>
    </row>
    <row r="56" spans="1:8" x14ac:dyDescent="0.35">
      <c r="A56" t="s">
        <v>329</v>
      </c>
    </row>
    <row r="57" spans="1:8" x14ac:dyDescent="0.35">
      <c r="A57" t="s">
        <v>340</v>
      </c>
    </row>
    <row r="58" spans="1:8" x14ac:dyDescent="0.35">
      <c r="A58" t="s">
        <v>242</v>
      </c>
    </row>
    <row r="59" spans="1:8" x14ac:dyDescent="0.35">
      <c r="A59" t="s">
        <v>332</v>
      </c>
    </row>
    <row r="60" spans="1:8" x14ac:dyDescent="0.35">
      <c r="A60" t="s">
        <v>334</v>
      </c>
    </row>
    <row r="61" spans="1:8" x14ac:dyDescent="0.35">
      <c r="A61" t="s">
        <v>333</v>
      </c>
    </row>
    <row r="62" spans="1:8" x14ac:dyDescent="0.35">
      <c r="A62" t="s">
        <v>1015</v>
      </c>
    </row>
    <row r="63" spans="1:8" x14ac:dyDescent="0.35">
      <c r="A63" t="s">
        <v>242</v>
      </c>
    </row>
    <row r="64" spans="1:8" x14ac:dyDescent="0.35">
      <c r="A64" t="s">
        <v>338</v>
      </c>
    </row>
    <row r="65" spans="1:1" x14ac:dyDescent="0.35">
      <c r="A65" t="s">
        <v>981</v>
      </c>
    </row>
    <row r="66" spans="1:1" x14ac:dyDescent="0.35">
      <c r="A66" t="s">
        <v>242</v>
      </c>
    </row>
    <row r="67" spans="1:1" x14ac:dyDescent="0.35">
      <c r="A67" t="s">
        <v>342</v>
      </c>
    </row>
    <row r="68" spans="1:1" x14ac:dyDescent="0.35">
      <c r="A68" t="s">
        <v>982</v>
      </c>
    </row>
  </sheetData>
  <mergeCells count="22">
    <mergeCell ref="A47:A48"/>
    <mergeCell ref="A49"/>
    <mergeCell ref="A36"/>
    <mergeCell ref="A37:A38"/>
    <mergeCell ref="A39:A42"/>
    <mergeCell ref="A43"/>
    <mergeCell ref="A44:A46"/>
    <mergeCell ref="A28:A30"/>
    <mergeCell ref="A31:A32"/>
    <mergeCell ref="A33"/>
    <mergeCell ref="A34"/>
    <mergeCell ref="A35"/>
    <mergeCell ref="A16"/>
    <mergeCell ref="A17:A18"/>
    <mergeCell ref="A19"/>
    <mergeCell ref="A20:A25"/>
    <mergeCell ref="A26:A27"/>
    <mergeCell ref="A3:H3"/>
    <mergeCell ref="A5:A6"/>
    <mergeCell ref="A7:A8"/>
    <mergeCell ref="A9:A14"/>
    <mergeCell ref="A15"/>
  </mergeCells>
  <pageMargins left="0.7" right="0.7" top="0.75" bottom="0.75" header="0.3" footer="0.3"/>
  <pageSetup paperSize="9" orientation="portrait" horizontalDpi="300" verticalDpi="30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H68"/>
  <sheetViews>
    <sheetView workbookViewId="0"/>
  </sheetViews>
  <sheetFormatPr defaultColWidth="10.90625" defaultRowHeight="14.5" x14ac:dyDescent="0.35"/>
  <cols>
    <col min="1" max="2" width="61.7265625" customWidth="1"/>
    <col min="3" max="8" width="20.7265625" customWidth="1"/>
  </cols>
  <sheetData>
    <row r="1" spans="1:8" x14ac:dyDescent="0.35">
      <c r="A1" s="4" t="s">
        <v>39</v>
      </c>
    </row>
    <row r="2" spans="1:8" x14ac:dyDescent="0.35">
      <c r="A2" s="3" t="str">
        <f>HYPERLINK("#'INDEX'!A1", "Back to INDEX")</f>
        <v>Back to INDEX</v>
      </c>
    </row>
    <row r="3" spans="1:8" x14ac:dyDescent="0.35">
      <c r="A3" s="7" t="s">
        <v>242</v>
      </c>
      <c r="B3" s="7" t="s">
        <v>242</v>
      </c>
      <c r="C3" s="7" t="s">
        <v>242</v>
      </c>
      <c r="D3" s="7" t="s">
        <v>242</v>
      </c>
      <c r="E3" s="7" t="s">
        <v>242</v>
      </c>
      <c r="F3" s="7" t="s">
        <v>242</v>
      </c>
      <c r="G3" s="7" t="s">
        <v>242</v>
      </c>
      <c r="H3" s="7" t="s">
        <v>242</v>
      </c>
    </row>
    <row r="4" spans="1:8" ht="29" x14ac:dyDescent="0.35">
      <c r="A4" s="2" t="s">
        <v>242</v>
      </c>
      <c r="B4" s="2" t="s">
        <v>242</v>
      </c>
      <c r="C4" s="2" t="s">
        <v>363</v>
      </c>
      <c r="D4" s="2" t="s">
        <v>364</v>
      </c>
      <c r="E4" s="2" t="s">
        <v>365</v>
      </c>
      <c r="F4" s="2" t="s">
        <v>366</v>
      </c>
      <c r="G4" s="2" t="s">
        <v>367</v>
      </c>
      <c r="H4" s="2" t="s">
        <v>368</v>
      </c>
    </row>
    <row r="5" spans="1:8" x14ac:dyDescent="0.35">
      <c r="A5" s="8" t="s">
        <v>369</v>
      </c>
      <c r="B5" t="s">
        <v>895</v>
      </c>
      <c r="C5" t="s">
        <v>859</v>
      </c>
      <c r="D5" t="s">
        <v>936</v>
      </c>
      <c r="E5" t="s">
        <v>1014</v>
      </c>
      <c r="F5" t="s">
        <v>654</v>
      </c>
      <c r="G5" t="s">
        <v>547</v>
      </c>
      <c r="H5" t="s">
        <v>574</v>
      </c>
    </row>
    <row r="6" spans="1:8" x14ac:dyDescent="0.35">
      <c r="A6" s="8" t="s">
        <v>369</v>
      </c>
      <c r="B6" t="s">
        <v>898</v>
      </c>
      <c r="C6" t="s">
        <v>303</v>
      </c>
      <c r="D6" t="s">
        <v>313</v>
      </c>
      <c r="E6" t="s">
        <v>409</v>
      </c>
      <c r="F6" t="s">
        <v>403</v>
      </c>
      <c r="G6" t="s">
        <v>729</v>
      </c>
      <c r="H6" t="s">
        <v>722</v>
      </c>
    </row>
    <row r="7" spans="1:8" x14ac:dyDescent="0.35">
      <c r="A7" s="8" t="s">
        <v>376</v>
      </c>
      <c r="B7" t="s">
        <v>901</v>
      </c>
      <c r="C7" t="s">
        <v>313</v>
      </c>
      <c r="D7" t="s">
        <v>313</v>
      </c>
      <c r="E7" t="s">
        <v>313</v>
      </c>
      <c r="F7" t="s">
        <v>313</v>
      </c>
      <c r="G7" t="s">
        <v>313</v>
      </c>
      <c r="H7" t="s">
        <v>313</v>
      </c>
    </row>
    <row r="8" spans="1:8" x14ac:dyDescent="0.35">
      <c r="A8" s="8" t="s">
        <v>376</v>
      </c>
      <c r="B8" t="s">
        <v>903</v>
      </c>
      <c r="C8" t="s">
        <v>313</v>
      </c>
      <c r="D8" t="s">
        <v>680</v>
      </c>
      <c r="E8" t="s">
        <v>313</v>
      </c>
      <c r="F8" t="s">
        <v>641</v>
      </c>
      <c r="G8" t="s">
        <v>313</v>
      </c>
      <c r="H8" t="s">
        <v>681</v>
      </c>
    </row>
    <row r="9" spans="1:8" x14ac:dyDescent="0.35">
      <c r="A9" s="8" t="s">
        <v>381</v>
      </c>
      <c r="B9" t="s">
        <v>905</v>
      </c>
      <c r="C9" t="s">
        <v>313</v>
      </c>
      <c r="D9" t="s">
        <v>313</v>
      </c>
      <c r="E9" t="s">
        <v>313</v>
      </c>
      <c r="F9" t="s">
        <v>313</v>
      </c>
      <c r="G9" t="s">
        <v>313</v>
      </c>
      <c r="H9" t="s">
        <v>313</v>
      </c>
    </row>
    <row r="10" spans="1:8" x14ac:dyDescent="0.35">
      <c r="A10" s="8" t="s">
        <v>381</v>
      </c>
      <c r="B10" t="s">
        <v>907</v>
      </c>
      <c r="C10" t="s">
        <v>313</v>
      </c>
      <c r="D10" t="s">
        <v>313</v>
      </c>
      <c r="E10" t="s">
        <v>313</v>
      </c>
      <c r="F10" t="s">
        <v>313</v>
      </c>
      <c r="G10" t="s">
        <v>313</v>
      </c>
      <c r="H10" t="s">
        <v>313</v>
      </c>
    </row>
    <row r="11" spans="1:8" x14ac:dyDescent="0.35">
      <c r="A11" s="8" t="s">
        <v>381</v>
      </c>
      <c r="B11" t="s">
        <v>910</v>
      </c>
      <c r="C11" t="s">
        <v>375</v>
      </c>
      <c r="D11" t="s">
        <v>950</v>
      </c>
      <c r="E11" t="s">
        <v>670</v>
      </c>
      <c r="F11" t="s">
        <v>881</v>
      </c>
      <c r="G11" t="s">
        <v>1016</v>
      </c>
      <c r="H11" t="s">
        <v>551</v>
      </c>
    </row>
    <row r="12" spans="1:8" x14ac:dyDescent="0.35">
      <c r="A12" s="8" t="s">
        <v>381</v>
      </c>
      <c r="B12" t="s">
        <v>911</v>
      </c>
      <c r="C12" t="s">
        <v>397</v>
      </c>
      <c r="D12" t="s">
        <v>510</v>
      </c>
      <c r="E12" t="s">
        <v>308</v>
      </c>
      <c r="F12" t="s">
        <v>871</v>
      </c>
      <c r="G12" t="s">
        <v>729</v>
      </c>
      <c r="H12" t="s">
        <v>295</v>
      </c>
    </row>
    <row r="13" spans="1:8" x14ac:dyDescent="0.35">
      <c r="A13" s="8" t="s">
        <v>381</v>
      </c>
      <c r="B13" t="s">
        <v>915</v>
      </c>
      <c r="C13" t="s">
        <v>313</v>
      </c>
      <c r="D13" t="s">
        <v>313</v>
      </c>
      <c r="E13" t="s">
        <v>313</v>
      </c>
      <c r="F13" t="s">
        <v>313</v>
      </c>
      <c r="G13" t="s">
        <v>313</v>
      </c>
      <c r="H13" t="s">
        <v>313</v>
      </c>
    </row>
    <row r="14" spans="1:8" x14ac:dyDescent="0.35">
      <c r="A14" s="8" t="s">
        <v>381</v>
      </c>
      <c r="B14" t="s">
        <v>921</v>
      </c>
      <c r="C14" t="s">
        <v>1017</v>
      </c>
      <c r="D14" t="s">
        <v>418</v>
      </c>
      <c r="E14" t="s">
        <v>414</v>
      </c>
      <c r="F14" t="s">
        <v>562</v>
      </c>
      <c r="G14" t="s">
        <v>1018</v>
      </c>
      <c r="H14" t="s">
        <v>592</v>
      </c>
    </row>
    <row r="15" spans="1:8" x14ac:dyDescent="0.35">
      <c r="A15" s="8" t="s">
        <v>387</v>
      </c>
      <c r="B15" t="s">
        <v>922</v>
      </c>
      <c r="C15" t="s">
        <v>313</v>
      </c>
      <c r="D15" t="s">
        <v>313</v>
      </c>
      <c r="E15" t="s">
        <v>313</v>
      </c>
      <c r="F15" t="s">
        <v>313</v>
      </c>
      <c r="G15" t="s">
        <v>313</v>
      </c>
      <c r="H15" t="s">
        <v>313</v>
      </c>
    </row>
    <row r="16" spans="1:8" x14ac:dyDescent="0.35">
      <c r="A16" s="8" t="s">
        <v>393</v>
      </c>
      <c r="B16" t="s">
        <v>393</v>
      </c>
      <c r="C16" t="s">
        <v>704</v>
      </c>
      <c r="D16" t="s">
        <v>705</v>
      </c>
      <c r="E16" t="s">
        <v>623</v>
      </c>
      <c r="F16" t="s">
        <v>706</v>
      </c>
      <c r="G16" t="s">
        <v>707</v>
      </c>
      <c r="H16" t="s">
        <v>450</v>
      </c>
    </row>
    <row r="17" spans="1:8" x14ac:dyDescent="0.35">
      <c r="A17" s="8" t="s">
        <v>398</v>
      </c>
      <c r="B17" t="s">
        <v>927</v>
      </c>
      <c r="C17" t="s">
        <v>313</v>
      </c>
      <c r="D17" t="s">
        <v>313</v>
      </c>
      <c r="E17" t="s">
        <v>313</v>
      </c>
      <c r="F17" t="s">
        <v>313</v>
      </c>
      <c r="G17" t="s">
        <v>313</v>
      </c>
      <c r="H17" t="s">
        <v>313</v>
      </c>
    </row>
    <row r="18" spans="1:8" x14ac:dyDescent="0.35">
      <c r="A18" s="8" t="s">
        <v>398</v>
      </c>
      <c r="B18" t="s">
        <v>928</v>
      </c>
      <c r="C18" t="s">
        <v>313</v>
      </c>
      <c r="D18" t="s">
        <v>313</v>
      </c>
      <c r="E18" t="s">
        <v>313</v>
      </c>
      <c r="F18" t="s">
        <v>313</v>
      </c>
      <c r="G18" t="s">
        <v>313</v>
      </c>
      <c r="H18" t="s">
        <v>313</v>
      </c>
    </row>
    <row r="19" spans="1:8" x14ac:dyDescent="0.35">
      <c r="A19" s="8" t="s">
        <v>404</v>
      </c>
      <c r="B19" t="s">
        <v>404</v>
      </c>
      <c r="C19" t="s">
        <v>313</v>
      </c>
      <c r="D19" t="s">
        <v>313</v>
      </c>
      <c r="E19" t="s">
        <v>313</v>
      </c>
      <c r="F19" t="s">
        <v>313</v>
      </c>
      <c r="G19" t="s">
        <v>313</v>
      </c>
      <c r="H19" t="s">
        <v>313</v>
      </c>
    </row>
    <row r="20" spans="1:8" x14ac:dyDescent="0.35">
      <c r="A20" s="8" t="s">
        <v>410</v>
      </c>
      <c r="B20" t="s">
        <v>931</v>
      </c>
      <c r="C20" t="s">
        <v>313</v>
      </c>
      <c r="D20" t="s">
        <v>313</v>
      </c>
      <c r="E20" t="s">
        <v>313</v>
      </c>
      <c r="F20" t="s">
        <v>313</v>
      </c>
      <c r="G20" t="s">
        <v>313</v>
      </c>
      <c r="H20" t="s">
        <v>313</v>
      </c>
    </row>
    <row r="21" spans="1:8" x14ac:dyDescent="0.35">
      <c r="A21" s="8" t="s">
        <v>410</v>
      </c>
      <c r="B21" t="s">
        <v>934</v>
      </c>
      <c r="C21" t="s">
        <v>275</v>
      </c>
      <c r="D21" t="s">
        <v>871</v>
      </c>
      <c r="E21" t="s">
        <v>726</v>
      </c>
      <c r="F21" t="s">
        <v>403</v>
      </c>
      <c r="G21" t="s">
        <v>1001</v>
      </c>
      <c r="H21" t="s">
        <v>1019</v>
      </c>
    </row>
    <row r="22" spans="1:8" x14ac:dyDescent="0.35">
      <c r="A22" s="8" t="s">
        <v>410</v>
      </c>
      <c r="B22" t="s">
        <v>935</v>
      </c>
      <c r="C22" t="s">
        <v>873</v>
      </c>
      <c r="D22" t="s">
        <v>264</v>
      </c>
      <c r="E22" t="s">
        <v>503</v>
      </c>
      <c r="F22" t="s">
        <v>662</v>
      </c>
      <c r="G22" t="s">
        <v>528</v>
      </c>
      <c r="H22" t="s">
        <v>714</v>
      </c>
    </row>
    <row r="23" spans="1:8" x14ac:dyDescent="0.35">
      <c r="A23" s="8" t="s">
        <v>410</v>
      </c>
      <c r="B23" t="s">
        <v>937</v>
      </c>
      <c r="C23" t="s">
        <v>590</v>
      </c>
      <c r="D23" t="s">
        <v>642</v>
      </c>
      <c r="E23" t="s">
        <v>295</v>
      </c>
      <c r="F23" t="s">
        <v>483</v>
      </c>
      <c r="G23" t="s">
        <v>664</v>
      </c>
      <c r="H23" t="s">
        <v>258</v>
      </c>
    </row>
    <row r="24" spans="1:8" x14ac:dyDescent="0.35">
      <c r="A24" s="8" t="s">
        <v>410</v>
      </c>
      <c r="B24" t="s">
        <v>938</v>
      </c>
      <c r="C24" t="s">
        <v>1020</v>
      </c>
      <c r="D24" t="s">
        <v>558</v>
      </c>
      <c r="E24" t="s">
        <v>622</v>
      </c>
      <c r="F24" t="s">
        <v>433</v>
      </c>
      <c r="G24" t="s">
        <v>436</v>
      </c>
      <c r="H24" t="s">
        <v>596</v>
      </c>
    </row>
    <row r="25" spans="1:8" x14ac:dyDescent="0.35">
      <c r="A25" s="8" t="s">
        <v>410</v>
      </c>
      <c r="B25" t="s">
        <v>939</v>
      </c>
      <c r="C25" t="s">
        <v>837</v>
      </c>
      <c r="D25" t="s">
        <v>452</v>
      </c>
      <c r="E25" t="s">
        <v>671</v>
      </c>
      <c r="F25" t="s">
        <v>295</v>
      </c>
      <c r="G25" t="s">
        <v>1021</v>
      </c>
      <c r="H25" t="s">
        <v>561</v>
      </c>
    </row>
    <row r="26" spans="1:8" x14ac:dyDescent="0.35">
      <c r="A26" s="8" t="s">
        <v>415</v>
      </c>
      <c r="B26" t="s">
        <v>415</v>
      </c>
      <c r="C26" t="s">
        <v>414</v>
      </c>
      <c r="D26" t="s">
        <v>431</v>
      </c>
      <c r="E26" t="s">
        <v>1022</v>
      </c>
      <c r="F26" t="s">
        <v>869</v>
      </c>
      <c r="G26" t="s">
        <v>830</v>
      </c>
      <c r="H26" t="s">
        <v>445</v>
      </c>
    </row>
    <row r="27" spans="1:8" x14ac:dyDescent="0.35">
      <c r="A27" s="8" t="s">
        <v>415</v>
      </c>
      <c r="B27" t="s">
        <v>943</v>
      </c>
      <c r="C27" t="s">
        <v>521</v>
      </c>
      <c r="D27" t="s">
        <v>408</v>
      </c>
      <c r="E27" t="s">
        <v>450</v>
      </c>
      <c r="F27" t="s">
        <v>678</v>
      </c>
      <c r="G27" t="s">
        <v>1023</v>
      </c>
      <c r="H27" t="s">
        <v>1024</v>
      </c>
    </row>
    <row r="28" spans="1:8" x14ac:dyDescent="0.35">
      <c r="A28" s="8" t="s">
        <v>422</v>
      </c>
      <c r="B28" t="s">
        <v>945</v>
      </c>
      <c r="C28" t="s">
        <v>653</v>
      </c>
      <c r="D28" t="s">
        <v>675</v>
      </c>
      <c r="E28" t="s">
        <v>299</v>
      </c>
      <c r="F28" t="s">
        <v>654</v>
      </c>
      <c r="G28" t="s">
        <v>568</v>
      </c>
      <c r="H28" t="s">
        <v>933</v>
      </c>
    </row>
    <row r="29" spans="1:8" x14ac:dyDescent="0.35">
      <c r="A29" s="8" t="s">
        <v>422</v>
      </c>
      <c r="B29" t="s">
        <v>951</v>
      </c>
      <c r="C29" t="s">
        <v>313</v>
      </c>
      <c r="D29" t="s">
        <v>313</v>
      </c>
      <c r="E29" t="s">
        <v>521</v>
      </c>
      <c r="F29" t="s">
        <v>313</v>
      </c>
      <c r="G29" t="s">
        <v>477</v>
      </c>
      <c r="H29" t="s">
        <v>313</v>
      </c>
    </row>
    <row r="30" spans="1:8" x14ac:dyDescent="0.35">
      <c r="A30" s="8" t="s">
        <v>422</v>
      </c>
      <c r="B30" t="s">
        <v>953</v>
      </c>
      <c r="C30" t="s">
        <v>313</v>
      </c>
      <c r="D30" t="s">
        <v>313</v>
      </c>
      <c r="E30" t="s">
        <v>313</v>
      </c>
      <c r="F30" t="s">
        <v>313</v>
      </c>
      <c r="G30" t="s">
        <v>313</v>
      </c>
      <c r="H30" t="s">
        <v>313</v>
      </c>
    </row>
    <row r="31" spans="1:8" x14ac:dyDescent="0.35">
      <c r="A31" s="8" t="s">
        <v>427</v>
      </c>
      <c r="B31" t="s">
        <v>955</v>
      </c>
      <c r="C31" t="s">
        <v>313</v>
      </c>
      <c r="D31" t="s">
        <v>313</v>
      </c>
      <c r="E31" t="s">
        <v>313</v>
      </c>
      <c r="F31" t="s">
        <v>313</v>
      </c>
      <c r="G31" t="s">
        <v>313</v>
      </c>
      <c r="H31" t="s">
        <v>313</v>
      </c>
    </row>
    <row r="32" spans="1:8" x14ac:dyDescent="0.35">
      <c r="A32" s="8" t="s">
        <v>427</v>
      </c>
      <c r="B32" t="s">
        <v>956</v>
      </c>
      <c r="C32" t="s">
        <v>313</v>
      </c>
      <c r="D32" t="s">
        <v>556</v>
      </c>
      <c r="E32" t="s">
        <v>863</v>
      </c>
      <c r="F32" t="s">
        <v>697</v>
      </c>
      <c r="G32" t="s">
        <v>681</v>
      </c>
      <c r="H32" t="s">
        <v>548</v>
      </c>
    </row>
    <row r="33" spans="1:8" x14ac:dyDescent="0.35">
      <c r="A33" s="8" t="s">
        <v>434</v>
      </c>
      <c r="B33" t="s">
        <v>434</v>
      </c>
      <c r="C33" t="s">
        <v>638</v>
      </c>
      <c r="D33" t="s">
        <v>460</v>
      </c>
      <c r="E33" t="s">
        <v>725</v>
      </c>
      <c r="F33" t="s">
        <v>545</v>
      </c>
      <c r="G33" t="s">
        <v>665</v>
      </c>
      <c r="H33" t="s">
        <v>726</v>
      </c>
    </row>
    <row r="34" spans="1:8" x14ac:dyDescent="0.35">
      <c r="A34" s="8" t="s">
        <v>440</v>
      </c>
      <c r="B34" t="s">
        <v>440</v>
      </c>
      <c r="C34" t="s">
        <v>313</v>
      </c>
      <c r="D34" t="s">
        <v>313</v>
      </c>
      <c r="E34" t="s">
        <v>313</v>
      </c>
      <c r="F34" t="s">
        <v>313</v>
      </c>
      <c r="G34" t="s">
        <v>313</v>
      </c>
      <c r="H34" t="s">
        <v>313</v>
      </c>
    </row>
    <row r="35" spans="1:8" x14ac:dyDescent="0.35">
      <c r="A35" s="8" t="s">
        <v>446</v>
      </c>
      <c r="B35" t="s">
        <v>446</v>
      </c>
      <c r="C35" t="s">
        <v>313</v>
      </c>
      <c r="D35" t="s">
        <v>313</v>
      </c>
      <c r="E35" t="s">
        <v>313</v>
      </c>
      <c r="F35" t="s">
        <v>313</v>
      </c>
      <c r="G35" t="s">
        <v>313</v>
      </c>
      <c r="H35" t="s">
        <v>313</v>
      </c>
    </row>
    <row r="36" spans="1:8" x14ac:dyDescent="0.35">
      <c r="A36" s="8" t="s">
        <v>453</v>
      </c>
      <c r="B36" t="s">
        <v>453</v>
      </c>
      <c r="C36" t="s">
        <v>451</v>
      </c>
      <c r="D36" t="s">
        <v>313</v>
      </c>
      <c r="E36" t="s">
        <v>729</v>
      </c>
      <c r="F36" t="s">
        <v>503</v>
      </c>
      <c r="G36" t="s">
        <v>681</v>
      </c>
      <c r="H36" t="s">
        <v>678</v>
      </c>
    </row>
    <row r="37" spans="1:8" x14ac:dyDescent="0.35">
      <c r="A37" s="8" t="s">
        <v>459</v>
      </c>
      <c r="B37" t="s">
        <v>959</v>
      </c>
      <c r="C37" t="s">
        <v>313</v>
      </c>
      <c r="D37" t="s">
        <v>242</v>
      </c>
      <c r="E37" t="s">
        <v>313</v>
      </c>
      <c r="F37" t="s">
        <v>313</v>
      </c>
      <c r="G37" t="s">
        <v>313</v>
      </c>
      <c r="H37" t="s">
        <v>313</v>
      </c>
    </row>
    <row r="38" spans="1:8" x14ac:dyDescent="0.35">
      <c r="A38" s="8" t="s">
        <v>459</v>
      </c>
      <c r="B38" t="s">
        <v>960</v>
      </c>
      <c r="C38" t="s">
        <v>313</v>
      </c>
      <c r="D38" t="s">
        <v>313</v>
      </c>
      <c r="E38" t="s">
        <v>313</v>
      </c>
      <c r="F38" t="s">
        <v>313</v>
      </c>
      <c r="G38" t="s">
        <v>313</v>
      </c>
      <c r="H38" t="s">
        <v>313</v>
      </c>
    </row>
    <row r="39" spans="1:8" x14ac:dyDescent="0.35">
      <c r="A39" s="8" t="s">
        <v>465</v>
      </c>
      <c r="B39" t="s">
        <v>961</v>
      </c>
      <c r="C39" t="s">
        <v>437</v>
      </c>
      <c r="D39" t="s">
        <v>505</v>
      </c>
      <c r="E39" t="s">
        <v>701</v>
      </c>
      <c r="F39" t="s">
        <v>545</v>
      </c>
      <c r="G39" t="s">
        <v>650</v>
      </c>
      <c r="H39" t="s">
        <v>650</v>
      </c>
    </row>
    <row r="40" spans="1:8" x14ac:dyDescent="0.35">
      <c r="A40" s="8" t="s">
        <v>465</v>
      </c>
      <c r="B40" t="s">
        <v>965</v>
      </c>
      <c r="C40" t="s">
        <v>1025</v>
      </c>
      <c r="D40" t="s">
        <v>372</v>
      </c>
      <c r="E40" t="s">
        <v>443</v>
      </c>
      <c r="F40" t="s">
        <v>652</v>
      </c>
      <c r="G40" t="s">
        <v>650</v>
      </c>
      <c r="H40" t="s">
        <v>670</v>
      </c>
    </row>
    <row r="41" spans="1:8" x14ac:dyDescent="0.35">
      <c r="A41" s="8" t="s">
        <v>465</v>
      </c>
      <c r="B41" t="s">
        <v>967</v>
      </c>
      <c r="C41" t="s">
        <v>670</v>
      </c>
      <c r="D41" t="s">
        <v>731</v>
      </c>
      <c r="E41" t="s">
        <v>591</v>
      </c>
      <c r="F41" t="s">
        <v>589</v>
      </c>
      <c r="G41" t="s">
        <v>722</v>
      </c>
      <c r="H41" t="s">
        <v>464</v>
      </c>
    </row>
    <row r="42" spans="1:8" x14ac:dyDescent="0.35">
      <c r="A42" s="8" t="s">
        <v>465</v>
      </c>
      <c r="B42" t="s">
        <v>970</v>
      </c>
      <c r="C42" t="s">
        <v>611</v>
      </c>
      <c r="D42" t="s">
        <v>257</v>
      </c>
      <c r="E42" t="s">
        <v>555</v>
      </c>
      <c r="F42" t="s">
        <v>413</v>
      </c>
      <c r="G42" t="s">
        <v>568</v>
      </c>
      <c r="H42" t="s">
        <v>258</v>
      </c>
    </row>
    <row r="43" spans="1:8" x14ac:dyDescent="0.35">
      <c r="A43" s="8" t="s">
        <v>472</v>
      </c>
      <c r="B43" t="s">
        <v>472</v>
      </c>
      <c r="C43" t="s">
        <v>313</v>
      </c>
      <c r="D43" t="s">
        <v>313</v>
      </c>
      <c r="E43" t="s">
        <v>313</v>
      </c>
      <c r="F43" t="s">
        <v>313</v>
      </c>
      <c r="G43" t="s">
        <v>313</v>
      </c>
      <c r="H43" t="s">
        <v>313</v>
      </c>
    </row>
    <row r="44" spans="1:8" x14ac:dyDescent="0.35">
      <c r="A44" s="8" t="s">
        <v>478</v>
      </c>
      <c r="B44" t="s">
        <v>973</v>
      </c>
      <c r="C44" t="s">
        <v>242</v>
      </c>
      <c r="D44" t="s">
        <v>242</v>
      </c>
      <c r="E44" t="s">
        <v>242</v>
      </c>
      <c r="F44" t="s">
        <v>242</v>
      </c>
      <c r="G44" t="s">
        <v>242</v>
      </c>
      <c r="H44" t="s">
        <v>242</v>
      </c>
    </row>
    <row r="45" spans="1:8" x14ac:dyDescent="0.35">
      <c r="A45" s="8" t="s">
        <v>478</v>
      </c>
      <c r="B45" t="s">
        <v>974</v>
      </c>
      <c r="C45" t="s">
        <v>242</v>
      </c>
      <c r="D45" t="s">
        <v>242</v>
      </c>
      <c r="E45" t="s">
        <v>242</v>
      </c>
      <c r="F45" t="s">
        <v>242</v>
      </c>
      <c r="G45" t="s">
        <v>242</v>
      </c>
      <c r="H45" t="s">
        <v>242</v>
      </c>
    </row>
    <row r="46" spans="1:8" x14ac:dyDescent="0.35">
      <c r="A46" s="8" t="s">
        <v>478</v>
      </c>
      <c r="B46" t="s">
        <v>975</v>
      </c>
      <c r="C46" t="s">
        <v>657</v>
      </c>
      <c r="D46" t="s">
        <v>274</v>
      </c>
      <c r="E46" t="s">
        <v>631</v>
      </c>
      <c r="F46" t="s">
        <v>674</v>
      </c>
      <c r="G46" t="s">
        <v>614</v>
      </c>
      <c r="H46" t="s">
        <v>735</v>
      </c>
    </row>
    <row r="47" spans="1:8" x14ac:dyDescent="0.35">
      <c r="A47" s="8" t="s">
        <v>976</v>
      </c>
      <c r="B47" t="s">
        <v>977</v>
      </c>
      <c r="C47" t="s">
        <v>242</v>
      </c>
      <c r="D47" t="s">
        <v>242</v>
      </c>
      <c r="E47" t="s">
        <v>242</v>
      </c>
      <c r="F47" t="s">
        <v>242</v>
      </c>
      <c r="G47" t="s">
        <v>242</v>
      </c>
      <c r="H47" t="s">
        <v>242</v>
      </c>
    </row>
    <row r="48" spans="1:8" x14ac:dyDescent="0.35">
      <c r="A48" s="8" t="s">
        <v>976</v>
      </c>
      <c r="B48" t="s">
        <v>978</v>
      </c>
      <c r="C48" t="s">
        <v>313</v>
      </c>
      <c r="D48" t="s">
        <v>313</v>
      </c>
      <c r="E48" t="s">
        <v>313</v>
      </c>
      <c r="F48" t="s">
        <v>313</v>
      </c>
      <c r="G48" t="s">
        <v>313</v>
      </c>
      <c r="H48" t="s">
        <v>313</v>
      </c>
    </row>
    <row r="49" spans="1:8" x14ac:dyDescent="0.35">
      <c r="A49" s="8" t="s">
        <v>482</v>
      </c>
      <c r="B49" t="s">
        <v>482</v>
      </c>
      <c r="C49" t="s">
        <v>313</v>
      </c>
      <c r="D49" t="s">
        <v>313</v>
      </c>
      <c r="E49" t="s">
        <v>313</v>
      </c>
      <c r="F49" t="s">
        <v>313</v>
      </c>
      <c r="G49" t="s">
        <v>313</v>
      </c>
      <c r="H49" t="s">
        <v>313</v>
      </c>
    </row>
    <row r="50" spans="1:8" x14ac:dyDescent="0.35">
      <c r="A50" s="5" t="s">
        <v>242</v>
      </c>
      <c r="B50" t="s">
        <v>487</v>
      </c>
      <c r="C50" t="s">
        <v>308</v>
      </c>
      <c r="D50" t="s">
        <v>317</v>
      </c>
      <c r="E50" t="s">
        <v>309</v>
      </c>
      <c r="F50" t="s">
        <v>322</v>
      </c>
      <c r="G50" t="s">
        <v>314</v>
      </c>
      <c r="H50" t="s">
        <v>323</v>
      </c>
    </row>
    <row r="52" spans="1:8" x14ac:dyDescent="0.35">
      <c r="A52" t="s">
        <v>324</v>
      </c>
    </row>
    <row r="53" spans="1:8" x14ac:dyDescent="0.35">
      <c r="A53" t="s">
        <v>325</v>
      </c>
    </row>
    <row r="54" spans="1:8" x14ac:dyDescent="0.35">
      <c r="A54" t="s">
        <v>326</v>
      </c>
    </row>
    <row r="55" spans="1:8" x14ac:dyDescent="0.35">
      <c r="A55" t="s">
        <v>327</v>
      </c>
    </row>
    <row r="56" spans="1:8" x14ac:dyDescent="0.35">
      <c r="A56" t="s">
        <v>329</v>
      </c>
    </row>
    <row r="57" spans="1:8" x14ac:dyDescent="0.35">
      <c r="A57" t="s">
        <v>340</v>
      </c>
    </row>
    <row r="58" spans="1:8" x14ac:dyDescent="0.35">
      <c r="A58" t="s">
        <v>242</v>
      </c>
    </row>
    <row r="59" spans="1:8" x14ac:dyDescent="0.35">
      <c r="A59" t="s">
        <v>332</v>
      </c>
    </row>
    <row r="60" spans="1:8" x14ac:dyDescent="0.35">
      <c r="A60" t="s">
        <v>334</v>
      </c>
    </row>
    <row r="61" spans="1:8" x14ac:dyDescent="0.35">
      <c r="A61" t="s">
        <v>333</v>
      </c>
    </row>
    <row r="62" spans="1:8" x14ac:dyDescent="0.35">
      <c r="A62" t="s">
        <v>1026</v>
      </c>
    </row>
    <row r="63" spans="1:8" x14ac:dyDescent="0.35">
      <c r="A63" t="s">
        <v>242</v>
      </c>
    </row>
    <row r="64" spans="1:8" x14ac:dyDescent="0.35">
      <c r="A64" t="s">
        <v>338</v>
      </c>
    </row>
    <row r="65" spans="1:1" x14ac:dyDescent="0.35">
      <c r="A65" t="s">
        <v>981</v>
      </c>
    </row>
    <row r="66" spans="1:1" x14ac:dyDescent="0.35">
      <c r="A66" t="s">
        <v>242</v>
      </c>
    </row>
    <row r="67" spans="1:1" x14ac:dyDescent="0.35">
      <c r="A67" t="s">
        <v>342</v>
      </c>
    </row>
    <row r="68" spans="1:1" x14ac:dyDescent="0.35">
      <c r="A68" t="s">
        <v>982</v>
      </c>
    </row>
  </sheetData>
  <mergeCells count="22">
    <mergeCell ref="A47:A48"/>
    <mergeCell ref="A49"/>
    <mergeCell ref="A36"/>
    <mergeCell ref="A37:A38"/>
    <mergeCell ref="A39:A42"/>
    <mergeCell ref="A43"/>
    <mergeCell ref="A44:A46"/>
    <mergeCell ref="A28:A30"/>
    <mergeCell ref="A31:A32"/>
    <mergeCell ref="A33"/>
    <mergeCell ref="A34"/>
    <mergeCell ref="A35"/>
    <mergeCell ref="A16"/>
    <mergeCell ref="A17:A18"/>
    <mergeCell ref="A19"/>
    <mergeCell ref="A20:A25"/>
    <mergeCell ref="A26:A27"/>
    <mergeCell ref="A3:H3"/>
    <mergeCell ref="A5:A6"/>
    <mergeCell ref="A7:A8"/>
    <mergeCell ref="A9:A14"/>
    <mergeCell ref="A15"/>
  </mergeCells>
  <pageMargins left="0.7" right="0.7" top="0.75" bottom="0.75" header="0.3" footer="0.3"/>
  <pageSetup paperSize="9" orientation="portrait" horizontalDpi="300" verticalDpi="30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F24"/>
  <sheetViews>
    <sheetView workbookViewId="0"/>
  </sheetViews>
  <sheetFormatPr defaultColWidth="10.90625" defaultRowHeight="14.5" x14ac:dyDescent="0.35"/>
  <cols>
    <col min="1" max="1" width="5.7265625" customWidth="1"/>
    <col min="2" max="6" width="20.7265625" customWidth="1"/>
  </cols>
  <sheetData>
    <row r="1" spans="1:6" x14ac:dyDescent="0.35">
      <c r="A1" s="4" t="s">
        <v>40</v>
      </c>
    </row>
    <row r="2" spans="1:6" x14ac:dyDescent="0.35">
      <c r="A2" s="3" t="str">
        <f>HYPERLINK("#'INDEX'!A1", "Back to INDEX")</f>
        <v>Back to INDEX</v>
      </c>
    </row>
    <row r="3" spans="1:6" x14ac:dyDescent="0.35">
      <c r="A3" s="7" t="s">
        <v>242</v>
      </c>
      <c r="B3" s="7" t="s">
        <v>242</v>
      </c>
      <c r="C3" s="7" t="s">
        <v>242</v>
      </c>
      <c r="D3" s="7" t="s">
        <v>242</v>
      </c>
      <c r="E3" s="7" t="s">
        <v>242</v>
      </c>
      <c r="F3" s="7" t="s">
        <v>242</v>
      </c>
    </row>
    <row r="4" spans="1:6" ht="29" x14ac:dyDescent="0.35">
      <c r="A4" s="2" t="s">
        <v>242</v>
      </c>
      <c r="B4" s="2" t="s">
        <v>242</v>
      </c>
      <c r="C4" s="2" t="s">
        <v>243</v>
      </c>
      <c r="D4" s="2" t="s">
        <v>244</v>
      </c>
      <c r="E4" s="2" t="s">
        <v>245</v>
      </c>
      <c r="F4" s="2" t="s">
        <v>246</v>
      </c>
    </row>
    <row r="5" spans="1:6" x14ac:dyDescent="0.35">
      <c r="A5" s="5" t="s">
        <v>242</v>
      </c>
      <c r="B5" t="s">
        <v>1027</v>
      </c>
      <c r="C5" t="s">
        <v>797</v>
      </c>
      <c r="D5" t="s">
        <v>270</v>
      </c>
      <c r="E5" t="s">
        <v>873</v>
      </c>
      <c r="F5" t="s">
        <v>271</v>
      </c>
    </row>
    <row r="6" spans="1:6" x14ac:dyDescent="0.35">
      <c r="A6" s="5" t="s">
        <v>242</v>
      </c>
      <c r="B6" t="s">
        <v>1028</v>
      </c>
      <c r="C6" t="s">
        <v>890</v>
      </c>
      <c r="D6" t="s">
        <v>998</v>
      </c>
      <c r="E6" t="s">
        <v>835</v>
      </c>
      <c r="F6" t="s">
        <v>313</v>
      </c>
    </row>
    <row r="8" spans="1:6" x14ac:dyDescent="0.35">
      <c r="A8" t="s">
        <v>324</v>
      </c>
    </row>
    <row r="9" spans="1:6" x14ac:dyDescent="0.35">
      <c r="A9" t="s">
        <v>325</v>
      </c>
    </row>
    <row r="10" spans="1:6" x14ac:dyDescent="0.35">
      <c r="A10" t="s">
        <v>326</v>
      </c>
    </row>
    <row r="11" spans="1:6" x14ac:dyDescent="0.35">
      <c r="A11" t="s">
        <v>327</v>
      </c>
    </row>
    <row r="12" spans="1:6" x14ac:dyDescent="0.35">
      <c r="A12" t="s">
        <v>329</v>
      </c>
    </row>
    <row r="13" spans="1:6" x14ac:dyDescent="0.35">
      <c r="A13" t="s">
        <v>330</v>
      </c>
    </row>
    <row r="14" spans="1:6" x14ac:dyDescent="0.35">
      <c r="A14" t="s">
        <v>331</v>
      </c>
    </row>
    <row r="15" spans="1:6" x14ac:dyDescent="0.35">
      <c r="A15" t="s">
        <v>242</v>
      </c>
    </row>
    <row r="16" spans="1:6" x14ac:dyDescent="0.35">
      <c r="A16" t="s">
        <v>332</v>
      </c>
    </row>
    <row r="17" spans="1:1" x14ac:dyDescent="0.35">
      <c r="A17" t="s">
        <v>334</v>
      </c>
    </row>
    <row r="18" spans="1:1" x14ac:dyDescent="0.35">
      <c r="A18" t="s">
        <v>333</v>
      </c>
    </row>
    <row r="19" spans="1:1" x14ac:dyDescent="0.35">
      <c r="A19" t="s">
        <v>335</v>
      </c>
    </row>
    <row r="20" spans="1:1" x14ac:dyDescent="0.35">
      <c r="A20" t="s">
        <v>756</v>
      </c>
    </row>
    <row r="21" spans="1:1" x14ac:dyDescent="0.35">
      <c r="A21" t="s">
        <v>242</v>
      </c>
    </row>
    <row r="22" spans="1:1" x14ac:dyDescent="0.35">
      <c r="A22" t="s">
        <v>338</v>
      </c>
    </row>
    <row r="23" spans="1:1" x14ac:dyDescent="0.35">
      <c r="A23" t="s">
        <v>1029</v>
      </c>
    </row>
    <row r="24" spans="1:1" x14ac:dyDescent="0.35">
      <c r="A24" t="s">
        <v>340</v>
      </c>
    </row>
  </sheetData>
  <mergeCells count="1">
    <mergeCell ref="A3:F3"/>
  </mergeCells>
  <pageMargins left="0.7" right="0.7" top="0.75" bottom="0.75" header="0.3" footer="0.3"/>
  <pageSetup paperSize="9" orientation="portrait" horizontalDpi="300" verticalDpi="30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F24"/>
  <sheetViews>
    <sheetView workbookViewId="0"/>
  </sheetViews>
  <sheetFormatPr defaultColWidth="10.90625" defaultRowHeight="14.5" x14ac:dyDescent="0.35"/>
  <cols>
    <col min="1" max="1" width="5.7265625" customWidth="1"/>
    <col min="2" max="6" width="20.7265625" customWidth="1"/>
  </cols>
  <sheetData>
    <row r="1" spans="1:6" x14ac:dyDescent="0.35">
      <c r="A1" s="4" t="s">
        <v>41</v>
      </c>
    </row>
    <row r="2" spans="1:6" x14ac:dyDescent="0.35">
      <c r="A2" s="3" t="str">
        <f>HYPERLINK("#'INDEX'!A1", "Back to INDEX")</f>
        <v>Back to INDEX</v>
      </c>
    </row>
    <row r="3" spans="1:6" x14ac:dyDescent="0.35">
      <c r="A3" s="7" t="s">
        <v>242</v>
      </c>
      <c r="B3" s="7" t="s">
        <v>242</v>
      </c>
      <c r="C3" s="7" t="s">
        <v>242</v>
      </c>
      <c r="D3" s="7" t="s">
        <v>242</v>
      </c>
      <c r="E3" s="7" t="s">
        <v>242</v>
      </c>
      <c r="F3" s="7" t="s">
        <v>242</v>
      </c>
    </row>
    <row r="4" spans="1:6" ht="29" x14ac:dyDescent="0.35">
      <c r="A4" s="2" t="s">
        <v>242</v>
      </c>
      <c r="B4" s="2" t="s">
        <v>242</v>
      </c>
      <c r="C4" s="2" t="s">
        <v>243</v>
      </c>
      <c r="D4" s="2" t="s">
        <v>244</v>
      </c>
      <c r="E4" s="2" t="s">
        <v>245</v>
      </c>
      <c r="F4" s="2" t="s">
        <v>246</v>
      </c>
    </row>
    <row r="5" spans="1:6" x14ac:dyDescent="0.35">
      <c r="A5" s="5" t="s">
        <v>242</v>
      </c>
      <c r="B5" t="s">
        <v>1027</v>
      </c>
      <c r="C5" t="s">
        <v>302</v>
      </c>
      <c r="D5" t="s">
        <v>859</v>
      </c>
      <c r="E5" t="s">
        <v>648</v>
      </c>
      <c r="F5" t="s">
        <v>305</v>
      </c>
    </row>
    <row r="6" spans="1:6" x14ac:dyDescent="0.35">
      <c r="A6" s="5" t="s">
        <v>242</v>
      </c>
      <c r="B6" t="s">
        <v>1028</v>
      </c>
      <c r="C6" t="s">
        <v>1012</v>
      </c>
      <c r="D6" t="s">
        <v>836</v>
      </c>
      <c r="E6" t="s">
        <v>295</v>
      </c>
      <c r="F6" t="s">
        <v>313</v>
      </c>
    </row>
    <row r="8" spans="1:6" x14ac:dyDescent="0.35">
      <c r="A8" t="s">
        <v>324</v>
      </c>
    </row>
    <row r="9" spans="1:6" x14ac:dyDescent="0.35">
      <c r="A9" t="s">
        <v>325</v>
      </c>
    </row>
    <row r="10" spans="1:6" x14ac:dyDescent="0.35">
      <c r="A10" t="s">
        <v>326</v>
      </c>
    </row>
    <row r="11" spans="1:6" x14ac:dyDescent="0.35">
      <c r="A11" t="s">
        <v>327</v>
      </c>
    </row>
    <row r="12" spans="1:6" x14ac:dyDescent="0.35">
      <c r="A12" t="s">
        <v>329</v>
      </c>
    </row>
    <row r="13" spans="1:6" x14ac:dyDescent="0.35">
      <c r="A13" t="s">
        <v>330</v>
      </c>
    </row>
    <row r="14" spans="1:6" x14ac:dyDescent="0.35">
      <c r="A14" t="s">
        <v>331</v>
      </c>
    </row>
    <row r="15" spans="1:6" x14ac:dyDescent="0.35">
      <c r="A15" t="s">
        <v>242</v>
      </c>
    </row>
    <row r="16" spans="1:6" x14ac:dyDescent="0.35">
      <c r="A16" t="s">
        <v>332</v>
      </c>
    </row>
    <row r="17" spans="1:1" x14ac:dyDescent="0.35">
      <c r="A17" t="s">
        <v>334</v>
      </c>
    </row>
    <row r="18" spans="1:1" x14ac:dyDescent="0.35">
      <c r="A18" t="s">
        <v>333</v>
      </c>
    </row>
    <row r="19" spans="1:1" x14ac:dyDescent="0.35">
      <c r="A19" t="s">
        <v>335</v>
      </c>
    </row>
    <row r="20" spans="1:1" x14ac:dyDescent="0.35">
      <c r="A20" t="s">
        <v>759</v>
      </c>
    </row>
    <row r="21" spans="1:1" x14ac:dyDescent="0.35">
      <c r="A21" t="s">
        <v>242</v>
      </c>
    </row>
    <row r="22" spans="1:1" x14ac:dyDescent="0.35">
      <c r="A22" t="s">
        <v>338</v>
      </c>
    </row>
    <row r="23" spans="1:1" x14ac:dyDescent="0.35">
      <c r="A23" t="s">
        <v>1029</v>
      </c>
    </row>
    <row r="24" spans="1:1" x14ac:dyDescent="0.35">
      <c r="A24" t="s">
        <v>340</v>
      </c>
    </row>
  </sheetData>
  <mergeCells count="1">
    <mergeCell ref="A3:F3"/>
  </mergeCells>
  <pageMargins left="0.7" right="0.7" top="0.75" bottom="0.75" header="0.3" footer="0.3"/>
  <pageSetup paperSize="9" orientation="portrait" horizontalDpi="300" verticalDpi="30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F24"/>
  <sheetViews>
    <sheetView workbookViewId="0"/>
  </sheetViews>
  <sheetFormatPr defaultColWidth="10.90625" defaultRowHeight="14.5" x14ac:dyDescent="0.35"/>
  <cols>
    <col min="1" max="1" width="5.7265625" customWidth="1"/>
    <col min="2" max="6" width="20.7265625" customWidth="1"/>
  </cols>
  <sheetData>
    <row r="1" spans="1:6" x14ac:dyDescent="0.35">
      <c r="A1" s="4" t="s">
        <v>42</v>
      </c>
    </row>
    <row r="2" spans="1:6" x14ac:dyDescent="0.35">
      <c r="A2" s="3" t="str">
        <f>HYPERLINK("#'INDEX'!A1", "Back to INDEX")</f>
        <v>Back to INDEX</v>
      </c>
    </row>
    <row r="3" spans="1:6" x14ac:dyDescent="0.35">
      <c r="A3" s="7" t="s">
        <v>242</v>
      </c>
      <c r="B3" s="7" t="s">
        <v>242</v>
      </c>
      <c r="C3" s="7" t="s">
        <v>242</v>
      </c>
      <c r="D3" s="7" t="s">
        <v>242</v>
      </c>
      <c r="E3" s="7" t="s">
        <v>242</v>
      </c>
      <c r="F3" s="7" t="s">
        <v>242</v>
      </c>
    </row>
    <row r="4" spans="1:6" ht="29" x14ac:dyDescent="0.35">
      <c r="A4" s="2" t="s">
        <v>242</v>
      </c>
      <c r="B4" s="2" t="s">
        <v>242</v>
      </c>
      <c r="C4" s="2" t="s">
        <v>243</v>
      </c>
      <c r="D4" s="2" t="s">
        <v>244</v>
      </c>
      <c r="E4" s="2" t="s">
        <v>245</v>
      </c>
      <c r="F4" s="2" t="s">
        <v>246</v>
      </c>
    </row>
    <row r="5" spans="1:6" x14ac:dyDescent="0.35">
      <c r="A5" s="5" t="s">
        <v>242</v>
      </c>
      <c r="B5" t="s">
        <v>1027</v>
      </c>
      <c r="C5" t="s">
        <v>617</v>
      </c>
      <c r="D5" t="s">
        <v>772</v>
      </c>
      <c r="E5" t="s">
        <v>650</v>
      </c>
      <c r="F5" t="s">
        <v>320</v>
      </c>
    </row>
    <row r="6" spans="1:6" x14ac:dyDescent="0.35">
      <c r="A6" s="5" t="s">
        <v>242</v>
      </c>
      <c r="B6" t="s">
        <v>1028</v>
      </c>
      <c r="C6" t="s">
        <v>461</v>
      </c>
      <c r="D6" t="s">
        <v>866</v>
      </c>
      <c r="E6" t="s">
        <v>574</v>
      </c>
      <c r="F6" t="s">
        <v>242</v>
      </c>
    </row>
    <row r="8" spans="1:6" x14ac:dyDescent="0.35">
      <c r="A8" t="s">
        <v>324</v>
      </c>
    </row>
    <row r="9" spans="1:6" x14ac:dyDescent="0.35">
      <c r="A9" t="s">
        <v>325</v>
      </c>
    </row>
    <row r="10" spans="1:6" x14ac:dyDescent="0.35">
      <c r="A10" t="s">
        <v>326</v>
      </c>
    </row>
    <row r="11" spans="1:6" x14ac:dyDescent="0.35">
      <c r="A11" t="s">
        <v>327</v>
      </c>
    </row>
    <row r="12" spans="1:6" x14ac:dyDescent="0.35">
      <c r="A12" t="s">
        <v>329</v>
      </c>
    </row>
    <row r="13" spans="1:6" x14ac:dyDescent="0.35">
      <c r="A13" t="s">
        <v>330</v>
      </c>
    </row>
    <row r="14" spans="1:6" x14ac:dyDescent="0.35">
      <c r="A14" t="s">
        <v>331</v>
      </c>
    </row>
    <row r="15" spans="1:6" x14ac:dyDescent="0.35">
      <c r="A15" t="s">
        <v>242</v>
      </c>
    </row>
    <row r="16" spans="1:6" x14ac:dyDescent="0.35">
      <c r="A16" t="s">
        <v>332</v>
      </c>
    </row>
    <row r="17" spans="1:1" x14ac:dyDescent="0.35">
      <c r="A17" t="s">
        <v>334</v>
      </c>
    </row>
    <row r="18" spans="1:1" x14ac:dyDescent="0.35">
      <c r="A18" t="s">
        <v>333</v>
      </c>
    </row>
    <row r="19" spans="1:1" x14ac:dyDescent="0.35">
      <c r="A19" t="s">
        <v>335</v>
      </c>
    </row>
    <row r="20" spans="1:1" x14ac:dyDescent="0.35">
      <c r="A20" t="s">
        <v>761</v>
      </c>
    </row>
    <row r="21" spans="1:1" x14ac:dyDescent="0.35">
      <c r="A21" t="s">
        <v>242</v>
      </c>
    </row>
    <row r="22" spans="1:1" x14ac:dyDescent="0.35">
      <c r="A22" t="s">
        <v>338</v>
      </c>
    </row>
    <row r="23" spans="1:1" x14ac:dyDescent="0.35">
      <c r="A23" t="s">
        <v>1029</v>
      </c>
    </row>
    <row r="24" spans="1:1" x14ac:dyDescent="0.35">
      <c r="A24" t="s">
        <v>340</v>
      </c>
    </row>
  </sheetData>
  <mergeCells count="1">
    <mergeCell ref="A3:F3"/>
  </mergeCells>
  <pageMargins left="0.7" right="0.7" top="0.75" bottom="0.75" header="0.3" footer="0.3"/>
  <pageSetup paperSize="9" orientation="portrait" horizontalDpi="300" verticalDpi="30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G49"/>
  <sheetViews>
    <sheetView workbookViewId="0"/>
  </sheetViews>
  <sheetFormatPr defaultColWidth="10.90625" defaultRowHeight="14.5" x14ac:dyDescent="0.35"/>
  <cols>
    <col min="1" max="1" width="5.7265625" customWidth="1"/>
    <col min="2" max="2" width="33.7265625" customWidth="1"/>
    <col min="3" max="7" width="23.7265625" customWidth="1"/>
  </cols>
  <sheetData>
    <row r="1" spans="1:7" x14ac:dyDescent="0.35">
      <c r="A1" s="4" t="s">
        <v>44</v>
      </c>
    </row>
    <row r="2" spans="1:7" x14ac:dyDescent="0.35">
      <c r="A2" s="3" t="str">
        <f>HYPERLINK("#'INDEX'!A1", "Back to INDEX")</f>
        <v>Back to INDEX</v>
      </c>
    </row>
    <row r="3" spans="1:7" x14ac:dyDescent="0.35">
      <c r="A3" s="7" t="s">
        <v>242</v>
      </c>
      <c r="B3" s="7" t="s">
        <v>242</v>
      </c>
      <c r="C3" s="7" t="s">
        <v>242</v>
      </c>
      <c r="D3" s="7" t="s">
        <v>242</v>
      </c>
      <c r="E3" s="7" t="s">
        <v>242</v>
      </c>
      <c r="F3" s="7" t="s">
        <v>242</v>
      </c>
      <c r="G3" s="7" t="s">
        <v>242</v>
      </c>
    </row>
    <row r="4" spans="1:7" ht="29" x14ac:dyDescent="0.35">
      <c r="A4" s="2" t="s">
        <v>242</v>
      </c>
      <c r="B4" s="2" t="s">
        <v>242</v>
      </c>
      <c r="C4" s="2" t="s">
        <v>243</v>
      </c>
      <c r="D4" s="2" t="s">
        <v>244</v>
      </c>
      <c r="E4" s="2" t="s">
        <v>245</v>
      </c>
      <c r="F4" s="2" t="s">
        <v>246</v>
      </c>
      <c r="G4" s="2" t="s">
        <v>766</v>
      </c>
    </row>
    <row r="5" spans="1:7" x14ac:dyDescent="0.35">
      <c r="A5" s="5" t="s">
        <v>242</v>
      </c>
      <c r="B5" t="s">
        <v>1030</v>
      </c>
      <c r="C5" t="s">
        <v>1031</v>
      </c>
      <c r="D5" t="s">
        <v>1032</v>
      </c>
      <c r="E5" t="s">
        <v>1033</v>
      </c>
      <c r="F5" t="s">
        <v>1034</v>
      </c>
      <c r="G5" t="s">
        <v>1035</v>
      </c>
    </row>
    <row r="6" spans="1:7" x14ac:dyDescent="0.35">
      <c r="A6" s="5" t="s">
        <v>242</v>
      </c>
      <c r="B6" t="s">
        <v>1036</v>
      </c>
      <c r="C6" t="s">
        <v>1037</v>
      </c>
      <c r="D6" t="s">
        <v>1038</v>
      </c>
      <c r="E6" t="s">
        <v>1039</v>
      </c>
      <c r="F6" t="s">
        <v>1040</v>
      </c>
      <c r="G6" t="s">
        <v>1041</v>
      </c>
    </row>
    <row r="7" spans="1:7" x14ac:dyDescent="0.35">
      <c r="A7" s="5" t="s">
        <v>242</v>
      </c>
      <c r="B7" t="s">
        <v>1042</v>
      </c>
      <c r="C7" t="s">
        <v>1043</v>
      </c>
      <c r="D7" t="s">
        <v>1044</v>
      </c>
      <c r="E7" t="s">
        <v>1045</v>
      </c>
      <c r="F7" t="s">
        <v>1046</v>
      </c>
      <c r="G7" t="s">
        <v>1047</v>
      </c>
    </row>
    <row r="8" spans="1:7" x14ac:dyDescent="0.35">
      <c r="A8" s="5" t="s">
        <v>242</v>
      </c>
      <c r="B8" t="s">
        <v>1048</v>
      </c>
      <c r="C8" t="s">
        <v>1049</v>
      </c>
      <c r="D8" t="s">
        <v>1050</v>
      </c>
      <c r="E8" t="s">
        <v>1051</v>
      </c>
      <c r="F8" t="s">
        <v>1052</v>
      </c>
      <c r="G8" t="s">
        <v>1053</v>
      </c>
    </row>
    <row r="9" spans="1:7" x14ac:dyDescent="0.35">
      <c r="A9" s="5" t="s">
        <v>242</v>
      </c>
      <c r="B9" t="s">
        <v>1054</v>
      </c>
      <c r="C9" t="s">
        <v>1055</v>
      </c>
      <c r="D9" t="s">
        <v>1056</v>
      </c>
      <c r="E9" t="s">
        <v>1057</v>
      </c>
      <c r="F9" t="s">
        <v>1058</v>
      </c>
      <c r="G9" t="s">
        <v>1059</v>
      </c>
    </row>
    <row r="10" spans="1:7" x14ac:dyDescent="0.35">
      <c r="A10" s="5" t="s">
        <v>242</v>
      </c>
      <c r="B10" t="s">
        <v>1060</v>
      </c>
      <c r="C10" t="s">
        <v>1061</v>
      </c>
      <c r="D10" t="s">
        <v>1062</v>
      </c>
      <c r="E10" t="s">
        <v>1063</v>
      </c>
      <c r="F10" t="s">
        <v>1064</v>
      </c>
      <c r="G10" t="s">
        <v>1065</v>
      </c>
    </row>
    <row r="11" spans="1:7" x14ac:dyDescent="0.35">
      <c r="A11" s="5" t="s">
        <v>242</v>
      </c>
      <c r="B11" t="s">
        <v>1066</v>
      </c>
      <c r="C11" t="s">
        <v>1067</v>
      </c>
      <c r="D11" t="s">
        <v>1068</v>
      </c>
      <c r="E11" t="s">
        <v>1069</v>
      </c>
      <c r="F11" t="s">
        <v>1070</v>
      </c>
      <c r="G11" t="s">
        <v>1071</v>
      </c>
    </row>
    <row r="12" spans="1:7" x14ac:dyDescent="0.35">
      <c r="A12" s="5" t="s">
        <v>242</v>
      </c>
      <c r="B12" t="s">
        <v>1072</v>
      </c>
      <c r="C12" t="s">
        <v>1073</v>
      </c>
      <c r="D12" t="s">
        <v>1074</v>
      </c>
      <c r="E12" t="s">
        <v>1075</v>
      </c>
      <c r="F12" t="s">
        <v>1076</v>
      </c>
      <c r="G12" t="s">
        <v>1077</v>
      </c>
    </row>
    <row r="13" spans="1:7" x14ac:dyDescent="0.35">
      <c r="A13" s="5" t="s">
        <v>242</v>
      </c>
      <c r="B13" t="s">
        <v>1078</v>
      </c>
      <c r="C13" t="s">
        <v>1079</v>
      </c>
      <c r="D13" t="s">
        <v>1080</v>
      </c>
      <c r="E13" t="s">
        <v>1081</v>
      </c>
      <c r="F13" t="s">
        <v>1082</v>
      </c>
      <c r="G13" t="s">
        <v>1083</v>
      </c>
    </row>
    <row r="14" spans="1:7" x14ac:dyDescent="0.35">
      <c r="A14" s="5" t="s">
        <v>242</v>
      </c>
      <c r="B14" t="s">
        <v>1084</v>
      </c>
      <c r="C14" t="s">
        <v>1085</v>
      </c>
      <c r="D14" t="s">
        <v>1086</v>
      </c>
      <c r="E14" t="s">
        <v>1087</v>
      </c>
      <c r="F14" t="s">
        <v>1088</v>
      </c>
      <c r="G14" t="s">
        <v>1089</v>
      </c>
    </row>
    <row r="15" spans="1:7" x14ac:dyDescent="0.35">
      <c r="A15" s="5" t="s">
        <v>242</v>
      </c>
      <c r="B15" t="s">
        <v>1090</v>
      </c>
      <c r="C15" t="s">
        <v>1091</v>
      </c>
      <c r="D15" t="s">
        <v>1092</v>
      </c>
      <c r="E15" t="s">
        <v>1093</v>
      </c>
      <c r="F15" t="s">
        <v>1094</v>
      </c>
      <c r="G15" t="s">
        <v>1095</v>
      </c>
    </row>
    <row r="16" spans="1:7" x14ac:dyDescent="0.35">
      <c r="A16" s="5" t="s">
        <v>242</v>
      </c>
      <c r="B16" t="s">
        <v>1096</v>
      </c>
      <c r="C16" t="s">
        <v>1097</v>
      </c>
      <c r="D16" t="s">
        <v>1098</v>
      </c>
      <c r="E16" t="s">
        <v>1099</v>
      </c>
      <c r="F16" t="s">
        <v>313</v>
      </c>
      <c r="G16" t="s">
        <v>1100</v>
      </c>
    </row>
    <row r="17" spans="1:7" x14ac:dyDescent="0.35">
      <c r="A17" s="5" t="s">
        <v>242</v>
      </c>
      <c r="B17" t="s">
        <v>1101</v>
      </c>
      <c r="C17" t="s">
        <v>1102</v>
      </c>
      <c r="D17" t="s">
        <v>1103</v>
      </c>
      <c r="E17" t="s">
        <v>1104</v>
      </c>
      <c r="F17" t="s">
        <v>313</v>
      </c>
      <c r="G17" t="s">
        <v>1105</v>
      </c>
    </row>
    <row r="18" spans="1:7" x14ac:dyDescent="0.35">
      <c r="A18" s="5" t="s">
        <v>242</v>
      </c>
      <c r="B18" t="s">
        <v>1106</v>
      </c>
      <c r="C18" t="s">
        <v>1107</v>
      </c>
      <c r="D18" t="s">
        <v>1108</v>
      </c>
      <c r="E18" t="s">
        <v>1109</v>
      </c>
      <c r="F18" t="s">
        <v>313</v>
      </c>
      <c r="G18" t="s">
        <v>1110</v>
      </c>
    </row>
    <row r="19" spans="1:7" x14ac:dyDescent="0.35">
      <c r="A19" s="5" t="s">
        <v>242</v>
      </c>
      <c r="B19" t="s">
        <v>1111</v>
      </c>
      <c r="C19" t="s">
        <v>1112</v>
      </c>
      <c r="D19" t="s">
        <v>1113</v>
      </c>
      <c r="E19" t="s">
        <v>1114</v>
      </c>
      <c r="F19" t="s">
        <v>313</v>
      </c>
      <c r="G19" t="s">
        <v>1115</v>
      </c>
    </row>
    <row r="20" spans="1:7" x14ac:dyDescent="0.35">
      <c r="A20" s="5" t="s">
        <v>242</v>
      </c>
      <c r="B20" t="s">
        <v>1116</v>
      </c>
      <c r="C20" t="s">
        <v>313</v>
      </c>
      <c r="D20" t="s">
        <v>313</v>
      </c>
      <c r="E20" t="s">
        <v>313</v>
      </c>
      <c r="F20" t="s">
        <v>313</v>
      </c>
      <c r="G20" t="s">
        <v>313</v>
      </c>
    </row>
    <row r="21" spans="1:7" x14ac:dyDescent="0.35">
      <c r="A21" s="5" t="s">
        <v>242</v>
      </c>
      <c r="B21" t="s">
        <v>1117</v>
      </c>
      <c r="C21" t="s">
        <v>313</v>
      </c>
      <c r="D21" t="s">
        <v>313</v>
      </c>
      <c r="E21" t="s">
        <v>313</v>
      </c>
      <c r="F21" t="s">
        <v>313</v>
      </c>
      <c r="G21" t="s">
        <v>313</v>
      </c>
    </row>
    <row r="22" spans="1:7" x14ac:dyDescent="0.35">
      <c r="A22" s="5" t="s">
        <v>242</v>
      </c>
      <c r="B22" t="s">
        <v>1118</v>
      </c>
      <c r="C22" t="s">
        <v>1119</v>
      </c>
      <c r="D22" t="s">
        <v>1120</v>
      </c>
      <c r="E22" t="s">
        <v>1121</v>
      </c>
      <c r="F22" t="s">
        <v>1122</v>
      </c>
      <c r="G22" t="s">
        <v>1123</v>
      </c>
    </row>
    <row r="24" spans="1:7" x14ac:dyDescent="0.35">
      <c r="A24" t="s">
        <v>324</v>
      </c>
    </row>
    <row r="25" spans="1:7" x14ac:dyDescent="0.35">
      <c r="A25" t="s">
        <v>325</v>
      </c>
    </row>
    <row r="26" spans="1:7" x14ac:dyDescent="0.35">
      <c r="A26" t="s">
        <v>326</v>
      </c>
    </row>
    <row r="27" spans="1:7" x14ac:dyDescent="0.35">
      <c r="A27" t="s">
        <v>327</v>
      </c>
    </row>
    <row r="28" spans="1:7" x14ac:dyDescent="0.35">
      <c r="A28" t="s">
        <v>329</v>
      </c>
    </row>
    <row r="29" spans="1:7" x14ac:dyDescent="0.35">
      <c r="A29" t="s">
        <v>330</v>
      </c>
    </row>
    <row r="30" spans="1:7" x14ac:dyDescent="0.35">
      <c r="A30" t="s">
        <v>331</v>
      </c>
    </row>
    <row r="31" spans="1:7" x14ac:dyDescent="0.35">
      <c r="A31" t="s">
        <v>606</v>
      </c>
    </row>
    <row r="32" spans="1:7" x14ac:dyDescent="0.35">
      <c r="A32" t="s">
        <v>332</v>
      </c>
    </row>
    <row r="33" spans="1:1" x14ac:dyDescent="0.35">
      <c r="A33" t="s">
        <v>334</v>
      </c>
    </row>
    <row r="34" spans="1:1" x14ac:dyDescent="0.35">
      <c r="A34" t="s">
        <v>333</v>
      </c>
    </row>
    <row r="35" spans="1:1" x14ac:dyDescent="0.35">
      <c r="A35" t="s">
        <v>335</v>
      </c>
    </row>
    <row r="36" spans="1:1" x14ac:dyDescent="0.35">
      <c r="A36" t="s">
        <v>1124</v>
      </c>
    </row>
    <row r="37" spans="1:1" x14ac:dyDescent="0.35">
      <c r="A37" t="s">
        <v>1125</v>
      </c>
    </row>
    <row r="38" spans="1:1" x14ac:dyDescent="0.35">
      <c r="A38" t="s">
        <v>1126</v>
      </c>
    </row>
    <row r="39" spans="1:1" x14ac:dyDescent="0.35">
      <c r="A39" t="s">
        <v>1127</v>
      </c>
    </row>
    <row r="40" spans="1:1" x14ac:dyDescent="0.35">
      <c r="A40" t="s">
        <v>1128</v>
      </c>
    </row>
    <row r="41" spans="1:1" x14ac:dyDescent="0.35">
      <c r="A41" t="s">
        <v>756</v>
      </c>
    </row>
    <row r="42" spans="1:1" x14ac:dyDescent="0.35">
      <c r="A42" t="s">
        <v>242</v>
      </c>
    </row>
    <row r="43" spans="1:1" x14ac:dyDescent="0.35">
      <c r="A43" t="s">
        <v>338</v>
      </c>
    </row>
    <row r="44" spans="1:1" x14ac:dyDescent="0.35">
      <c r="A44" t="s">
        <v>1129</v>
      </c>
    </row>
    <row r="45" spans="1:1" x14ac:dyDescent="0.35">
      <c r="A45" t="s">
        <v>340</v>
      </c>
    </row>
    <row r="46" spans="1:1" x14ac:dyDescent="0.35">
      <c r="A46" t="s">
        <v>242</v>
      </c>
    </row>
    <row r="47" spans="1:1" x14ac:dyDescent="0.35">
      <c r="A47" t="s">
        <v>342</v>
      </c>
    </row>
    <row r="48" spans="1:1" x14ac:dyDescent="0.35">
      <c r="A48" t="s">
        <v>1130</v>
      </c>
    </row>
    <row r="49" spans="1:1" x14ac:dyDescent="0.35">
      <c r="A49" t="s">
        <v>1131</v>
      </c>
    </row>
  </sheetData>
  <mergeCells count="1">
    <mergeCell ref="A3:G3"/>
  </mergeCells>
  <pageMargins left="0.7" right="0.7" top="0.75" bottom="0.75" header="0.3" footer="0.3"/>
  <pageSetup paperSize="9" orientation="portrait" horizontalDpi="300" verticalDpi="30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G51"/>
  <sheetViews>
    <sheetView workbookViewId="0"/>
  </sheetViews>
  <sheetFormatPr defaultColWidth="10.90625" defaultRowHeight="14.5" x14ac:dyDescent="0.35"/>
  <cols>
    <col min="1" max="1" width="5.7265625" customWidth="1"/>
    <col min="2" max="2" width="33.7265625" customWidth="1"/>
    <col min="3" max="7" width="23.7265625" customWidth="1"/>
  </cols>
  <sheetData>
    <row r="1" spans="1:7" x14ac:dyDescent="0.35">
      <c r="A1" s="4" t="s">
        <v>46</v>
      </c>
    </row>
    <row r="2" spans="1:7" x14ac:dyDescent="0.35">
      <c r="A2" s="3" t="str">
        <f>HYPERLINK("#'INDEX'!A1", "Back to INDEX")</f>
        <v>Back to INDEX</v>
      </c>
    </row>
    <row r="3" spans="1:7" x14ac:dyDescent="0.35">
      <c r="A3" s="7" t="s">
        <v>242</v>
      </c>
      <c r="B3" s="7" t="s">
        <v>242</v>
      </c>
      <c r="C3" s="7" t="s">
        <v>242</v>
      </c>
      <c r="D3" s="7" t="s">
        <v>242</v>
      </c>
      <c r="E3" s="7" t="s">
        <v>242</v>
      </c>
      <c r="F3" s="7" t="s">
        <v>242</v>
      </c>
      <c r="G3" s="7" t="s">
        <v>242</v>
      </c>
    </row>
    <row r="4" spans="1:7" ht="29" x14ac:dyDescent="0.35">
      <c r="A4" s="2" t="s">
        <v>242</v>
      </c>
      <c r="B4" s="2" t="s">
        <v>242</v>
      </c>
      <c r="C4" s="2" t="s">
        <v>243</v>
      </c>
      <c r="D4" s="2" t="s">
        <v>244</v>
      </c>
      <c r="E4" s="2" t="s">
        <v>245</v>
      </c>
      <c r="F4" s="2" t="s">
        <v>246</v>
      </c>
      <c r="G4" s="2" t="s">
        <v>766</v>
      </c>
    </row>
    <row r="5" spans="1:7" x14ac:dyDescent="0.35">
      <c r="A5" s="5" t="s">
        <v>242</v>
      </c>
      <c r="B5" t="s">
        <v>1048</v>
      </c>
      <c r="C5" t="s">
        <v>1132</v>
      </c>
      <c r="D5" t="s">
        <v>1133</v>
      </c>
      <c r="E5" t="s">
        <v>1134</v>
      </c>
      <c r="F5" t="s">
        <v>1135</v>
      </c>
      <c r="G5" t="s">
        <v>1136</v>
      </c>
    </row>
    <row r="6" spans="1:7" x14ac:dyDescent="0.35">
      <c r="A6" s="5" t="s">
        <v>242</v>
      </c>
      <c r="B6" t="s">
        <v>1030</v>
      </c>
      <c r="C6" t="s">
        <v>1137</v>
      </c>
      <c r="D6" t="s">
        <v>1138</v>
      </c>
      <c r="E6" t="s">
        <v>1139</v>
      </c>
      <c r="F6" t="s">
        <v>1140</v>
      </c>
      <c r="G6" t="s">
        <v>1141</v>
      </c>
    </row>
    <row r="7" spans="1:7" x14ac:dyDescent="0.35">
      <c r="A7" s="5" t="s">
        <v>242</v>
      </c>
      <c r="B7" t="s">
        <v>1036</v>
      </c>
      <c r="C7" t="s">
        <v>1142</v>
      </c>
      <c r="D7" t="s">
        <v>1143</v>
      </c>
      <c r="E7" t="s">
        <v>1144</v>
      </c>
      <c r="F7" t="s">
        <v>1145</v>
      </c>
      <c r="G7" t="s">
        <v>1146</v>
      </c>
    </row>
    <row r="8" spans="1:7" x14ac:dyDescent="0.35">
      <c r="A8" s="5" t="s">
        <v>242</v>
      </c>
      <c r="B8" t="s">
        <v>1147</v>
      </c>
      <c r="C8" t="s">
        <v>1148</v>
      </c>
      <c r="D8" t="s">
        <v>1149</v>
      </c>
      <c r="E8" t="s">
        <v>1150</v>
      </c>
      <c r="F8" t="s">
        <v>1151</v>
      </c>
      <c r="G8" t="s">
        <v>1152</v>
      </c>
    </row>
    <row r="9" spans="1:7" x14ac:dyDescent="0.35">
      <c r="A9" s="5" t="s">
        <v>242</v>
      </c>
      <c r="B9" t="s">
        <v>1084</v>
      </c>
      <c r="C9" t="s">
        <v>1153</v>
      </c>
      <c r="D9" t="s">
        <v>1154</v>
      </c>
      <c r="E9" t="s">
        <v>1155</v>
      </c>
      <c r="F9" t="s">
        <v>1156</v>
      </c>
      <c r="G9" t="s">
        <v>1157</v>
      </c>
    </row>
    <row r="10" spans="1:7" x14ac:dyDescent="0.35">
      <c r="A10" s="5" t="s">
        <v>242</v>
      </c>
      <c r="B10" t="s">
        <v>1078</v>
      </c>
      <c r="C10" t="s">
        <v>1158</v>
      </c>
      <c r="D10" t="s">
        <v>1159</v>
      </c>
      <c r="E10" t="s">
        <v>1160</v>
      </c>
      <c r="F10" t="s">
        <v>1161</v>
      </c>
      <c r="G10" t="s">
        <v>1162</v>
      </c>
    </row>
    <row r="11" spans="1:7" x14ac:dyDescent="0.35">
      <c r="A11" s="5" t="s">
        <v>242</v>
      </c>
      <c r="B11" t="s">
        <v>1066</v>
      </c>
      <c r="C11" t="s">
        <v>1163</v>
      </c>
      <c r="D11" t="s">
        <v>1164</v>
      </c>
      <c r="E11" t="s">
        <v>1165</v>
      </c>
      <c r="F11" t="s">
        <v>1166</v>
      </c>
      <c r="G11" t="s">
        <v>1167</v>
      </c>
    </row>
    <row r="12" spans="1:7" x14ac:dyDescent="0.35">
      <c r="A12" s="5" t="s">
        <v>242</v>
      </c>
      <c r="B12" t="s">
        <v>1060</v>
      </c>
      <c r="C12" t="s">
        <v>1168</v>
      </c>
      <c r="D12" t="s">
        <v>1169</v>
      </c>
      <c r="E12" t="s">
        <v>1170</v>
      </c>
      <c r="F12" t="s">
        <v>1171</v>
      </c>
      <c r="G12" t="s">
        <v>1172</v>
      </c>
    </row>
    <row r="13" spans="1:7" x14ac:dyDescent="0.35">
      <c r="A13" s="5" t="s">
        <v>242</v>
      </c>
      <c r="B13" t="s">
        <v>1173</v>
      </c>
      <c r="C13" t="s">
        <v>1174</v>
      </c>
      <c r="D13" t="s">
        <v>1175</v>
      </c>
      <c r="E13" t="s">
        <v>1176</v>
      </c>
      <c r="F13" t="s">
        <v>1177</v>
      </c>
      <c r="G13" t="s">
        <v>1178</v>
      </c>
    </row>
    <row r="14" spans="1:7" x14ac:dyDescent="0.35">
      <c r="A14" s="5" t="s">
        <v>242</v>
      </c>
      <c r="B14" t="s">
        <v>1042</v>
      </c>
      <c r="C14" t="s">
        <v>1179</v>
      </c>
      <c r="D14" t="s">
        <v>1180</v>
      </c>
      <c r="E14" t="s">
        <v>1181</v>
      </c>
      <c r="F14" t="s">
        <v>1182</v>
      </c>
      <c r="G14" t="s">
        <v>1183</v>
      </c>
    </row>
    <row r="15" spans="1:7" x14ac:dyDescent="0.35">
      <c r="A15" s="5" t="s">
        <v>242</v>
      </c>
      <c r="B15" t="s">
        <v>1054</v>
      </c>
      <c r="C15" t="s">
        <v>1184</v>
      </c>
      <c r="D15" t="s">
        <v>1185</v>
      </c>
      <c r="E15" t="s">
        <v>1186</v>
      </c>
      <c r="F15" t="s">
        <v>1187</v>
      </c>
      <c r="G15" t="s">
        <v>1188</v>
      </c>
    </row>
    <row r="16" spans="1:7" x14ac:dyDescent="0.35">
      <c r="A16" s="5" t="s">
        <v>242</v>
      </c>
      <c r="B16" t="s">
        <v>1096</v>
      </c>
      <c r="C16" t="s">
        <v>1189</v>
      </c>
      <c r="D16" t="s">
        <v>1190</v>
      </c>
      <c r="E16" t="s">
        <v>1191</v>
      </c>
      <c r="F16" t="s">
        <v>1192</v>
      </c>
      <c r="G16" t="s">
        <v>1193</v>
      </c>
    </row>
    <row r="17" spans="1:7" x14ac:dyDescent="0.35">
      <c r="A17" s="5" t="s">
        <v>242</v>
      </c>
      <c r="B17" t="s">
        <v>1111</v>
      </c>
      <c r="C17" t="s">
        <v>1194</v>
      </c>
      <c r="D17" t="s">
        <v>1195</v>
      </c>
      <c r="E17" t="s">
        <v>1196</v>
      </c>
      <c r="F17" t="s">
        <v>1197</v>
      </c>
      <c r="G17" t="s">
        <v>1198</v>
      </c>
    </row>
    <row r="18" spans="1:7" x14ac:dyDescent="0.35">
      <c r="A18" s="5" t="s">
        <v>242</v>
      </c>
      <c r="B18" t="s">
        <v>1072</v>
      </c>
      <c r="C18" t="s">
        <v>1199</v>
      </c>
      <c r="D18" t="s">
        <v>1200</v>
      </c>
      <c r="E18" t="s">
        <v>1201</v>
      </c>
      <c r="F18" t="s">
        <v>1202</v>
      </c>
      <c r="G18" t="s">
        <v>1203</v>
      </c>
    </row>
    <row r="19" spans="1:7" x14ac:dyDescent="0.35">
      <c r="A19" s="5" t="s">
        <v>242</v>
      </c>
      <c r="B19" t="s">
        <v>1106</v>
      </c>
      <c r="C19" t="s">
        <v>1204</v>
      </c>
      <c r="D19" t="s">
        <v>1205</v>
      </c>
      <c r="E19" t="s">
        <v>1206</v>
      </c>
      <c r="F19" t="s">
        <v>1207</v>
      </c>
      <c r="G19" t="s">
        <v>1208</v>
      </c>
    </row>
    <row r="20" spans="1:7" x14ac:dyDescent="0.35">
      <c r="A20" s="5" t="s">
        <v>242</v>
      </c>
      <c r="B20" t="s">
        <v>1090</v>
      </c>
      <c r="C20" t="s">
        <v>1209</v>
      </c>
      <c r="D20" t="s">
        <v>1210</v>
      </c>
      <c r="E20" t="s">
        <v>1211</v>
      </c>
      <c r="F20" t="s">
        <v>313</v>
      </c>
      <c r="G20" t="s">
        <v>1212</v>
      </c>
    </row>
    <row r="21" spans="1:7" x14ac:dyDescent="0.35">
      <c r="A21" s="5" t="s">
        <v>242</v>
      </c>
      <c r="B21" t="s">
        <v>1101</v>
      </c>
      <c r="C21" t="s">
        <v>1213</v>
      </c>
      <c r="D21" t="s">
        <v>1214</v>
      </c>
      <c r="E21" t="s">
        <v>1215</v>
      </c>
      <c r="F21" t="s">
        <v>313</v>
      </c>
      <c r="G21" t="s">
        <v>1216</v>
      </c>
    </row>
    <row r="22" spans="1:7" x14ac:dyDescent="0.35">
      <c r="A22" s="5" t="s">
        <v>242</v>
      </c>
      <c r="B22" t="s">
        <v>1116</v>
      </c>
      <c r="C22" t="s">
        <v>1217</v>
      </c>
      <c r="D22" t="s">
        <v>1218</v>
      </c>
      <c r="E22" t="s">
        <v>1219</v>
      </c>
      <c r="F22" t="s">
        <v>313</v>
      </c>
      <c r="G22" t="s">
        <v>1220</v>
      </c>
    </row>
    <row r="23" spans="1:7" x14ac:dyDescent="0.35">
      <c r="A23" s="5" t="s">
        <v>242</v>
      </c>
      <c r="B23" t="s">
        <v>1117</v>
      </c>
      <c r="C23" t="s">
        <v>1221</v>
      </c>
      <c r="D23" t="s">
        <v>1222</v>
      </c>
      <c r="E23" t="s">
        <v>1223</v>
      </c>
      <c r="F23" t="s">
        <v>313</v>
      </c>
      <c r="G23" t="s">
        <v>1224</v>
      </c>
    </row>
    <row r="24" spans="1:7" x14ac:dyDescent="0.35">
      <c r="A24" s="5" t="s">
        <v>242</v>
      </c>
      <c r="B24" t="s">
        <v>1118</v>
      </c>
      <c r="C24" t="s">
        <v>1225</v>
      </c>
      <c r="D24" t="s">
        <v>1226</v>
      </c>
      <c r="E24" t="s">
        <v>1227</v>
      </c>
      <c r="F24" t="s">
        <v>1228</v>
      </c>
      <c r="G24" t="s">
        <v>1229</v>
      </c>
    </row>
    <row r="26" spans="1:7" x14ac:dyDescent="0.35">
      <c r="A26" t="s">
        <v>324</v>
      </c>
    </row>
    <row r="27" spans="1:7" x14ac:dyDescent="0.35">
      <c r="A27" t="s">
        <v>325</v>
      </c>
    </row>
    <row r="28" spans="1:7" x14ac:dyDescent="0.35">
      <c r="A28" t="s">
        <v>326</v>
      </c>
    </row>
    <row r="29" spans="1:7" x14ac:dyDescent="0.35">
      <c r="A29" t="s">
        <v>327</v>
      </c>
    </row>
    <row r="30" spans="1:7" x14ac:dyDescent="0.35">
      <c r="A30" t="s">
        <v>329</v>
      </c>
    </row>
    <row r="31" spans="1:7" x14ac:dyDescent="0.35">
      <c r="A31" t="s">
        <v>330</v>
      </c>
    </row>
    <row r="32" spans="1:7" x14ac:dyDescent="0.35">
      <c r="A32" t="s">
        <v>331</v>
      </c>
    </row>
    <row r="33" spans="1:1" x14ac:dyDescent="0.35">
      <c r="A33" t="s">
        <v>606</v>
      </c>
    </row>
    <row r="34" spans="1:1" x14ac:dyDescent="0.35">
      <c r="A34" t="s">
        <v>332</v>
      </c>
    </row>
    <row r="35" spans="1:1" x14ac:dyDescent="0.35">
      <c r="A35" t="s">
        <v>334</v>
      </c>
    </row>
    <row r="36" spans="1:1" x14ac:dyDescent="0.35">
      <c r="A36" t="s">
        <v>333</v>
      </c>
    </row>
    <row r="37" spans="1:1" x14ac:dyDescent="0.35">
      <c r="A37" t="s">
        <v>335</v>
      </c>
    </row>
    <row r="38" spans="1:1" x14ac:dyDescent="0.35">
      <c r="A38" t="s">
        <v>1124</v>
      </c>
    </row>
    <row r="39" spans="1:1" x14ac:dyDescent="0.35">
      <c r="A39" t="s">
        <v>1125</v>
      </c>
    </row>
    <row r="40" spans="1:1" x14ac:dyDescent="0.35">
      <c r="A40" t="s">
        <v>1126</v>
      </c>
    </row>
    <row r="41" spans="1:1" x14ac:dyDescent="0.35">
      <c r="A41" t="s">
        <v>1127</v>
      </c>
    </row>
    <row r="42" spans="1:1" x14ac:dyDescent="0.35">
      <c r="A42" t="s">
        <v>1128</v>
      </c>
    </row>
    <row r="43" spans="1:1" x14ac:dyDescent="0.35">
      <c r="A43" t="s">
        <v>759</v>
      </c>
    </row>
    <row r="44" spans="1:1" x14ac:dyDescent="0.35">
      <c r="A44" t="s">
        <v>242</v>
      </c>
    </row>
    <row r="45" spans="1:1" x14ac:dyDescent="0.35">
      <c r="A45" t="s">
        <v>338</v>
      </c>
    </row>
    <row r="46" spans="1:1" x14ac:dyDescent="0.35">
      <c r="A46" t="s">
        <v>1129</v>
      </c>
    </row>
    <row r="47" spans="1:1" x14ac:dyDescent="0.35">
      <c r="A47" t="s">
        <v>340</v>
      </c>
    </row>
    <row r="48" spans="1:1" x14ac:dyDescent="0.35">
      <c r="A48" t="s">
        <v>242</v>
      </c>
    </row>
    <row r="49" spans="1:1" x14ac:dyDescent="0.35">
      <c r="A49" t="s">
        <v>342</v>
      </c>
    </row>
    <row r="50" spans="1:1" x14ac:dyDescent="0.35">
      <c r="A50" t="s">
        <v>1130</v>
      </c>
    </row>
    <row r="51" spans="1:1" x14ac:dyDescent="0.35">
      <c r="A51" t="s">
        <v>1131</v>
      </c>
    </row>
  </sheetData>
  <mergeCells count="1">
    <mergeCell ref="A3:G3"/>
  </mergeCells>
  <pageMargins left="0.7" right="0.7" top="0.75" bottom="0.75" header="0.3" footer="0.3"/>
  <pageSetup paperSize="9" orientation="portrait" horizontalDpi="300" verticalDpi="30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G53"/>
  <sheetViews>
    <sheetView workbookViewId="0"/>
  </sheetViews>
  <sheetFormatPr defaultColWidth="10.90625" defaultRowHeight="14.5" x14ac:dyDescent="0.35"/>
  <cols>
    <col min="1" max="1" width="5.7265625" customWidth="1"/>
    <col min="2" max="2" width="33.7265625" customWidth="1"/>
    <col min="3" max="7" width="25.7265625" customWidth="1"/>
  </cols>
  <sheetData>
    <row r="1" spans="1:7" x14ac:dyDescent="0.35">
      <c r="A1" s="4" t="s">
        <v>48</v>
      </c>
    </row>
    <row r="2" spans="1:7" x14ac:dyDescent="0.35">
      <c r="A2" s="3" t="str">
        <f>HYPERLINK("#'INDEX'!A1", "Back to INDEX")</f>
        <v>Back to INDEX</v>
      </c>
    </row>
    <row r="3" spans="1:7" x14ac:dyDescent="0.35">
      <c r="A3" s="7" t="s">
        <v>242</v>
      </c>
      <c r="B3" s="7" t="s">
        <v>242</v>
      </c>
      <c r="C3" s="7" t="s">
        <v>242</v>
      </c>
      <c r="D3" s="7" t="s">
        <v>242</v>
      </c>
      <c r="E3" s="7" t="s">
        <v>242</v>
      </c>
      <c r="F3" s="7" t="s">
        <v>242</v>
      </c>
      <c r="G3" s="7" t="s">
        <v>242</v>
      </c>
    </row>
    <row r="4" spans="1:7" ht="29" x14ac:dyDescent="0.35">
      <c r="A4" s="2" t="s">
        <v>242</v>
      </c>
      <c r="B4" s="2" t="s">
        <v>242</v>
      </c>
      <c r="C4" s="2" t="s">
        <v>243</v>
      </c>
      <c r="D4" s="2" t="s">
        <v>244</v>
      </c>
      <c r="E4" s="2" t="s">
        <v>245</v>
      </c>
      <c r="F4" s="2" t="s">
        <v>246</v>
      </c>
      <c r="G4" s="2" t="s">
        <v>766</v>
      </c>
    </row>
    <row r="5" spans="1:7" x14ac:dyDescent="0.35">
      <c r="A5" s="5" t="s">
        <v>242</v>
      </c>
      <c r="B5" t="s">
        <v>1030</v>
      </c>
      <c r="C5" t="s">
        <v>1230</v>
      </c>
      <c r="D5" t="s">
        <v>1231</v>
      </c>
      <c r="E5" t="s">
        <v>1232</v>
      </c>
      <c r="F5" t="s">
        <v>1233</v>
      </c>
      <c r="G5" t="s">
        <v>1234</v>
      </c>
    </row>
    <row r="6" spans="1:7" x14ac:dyDescent="0.35">
      <c r="A6" s="5" t="s">
        <v>242</v>
      </c>
      <c r="B6" t="s">
        <v>1048</v>
      </c>
      <c r="C6" t="s">
        <v>1235</v>
      </c>
      <c r="D6" t="s">
        <v>1236</v>
      </c>
      <c r="E6" t="s">
        <v>1237</v>
      </c>
      <c r="F6" t="s">
        <v>1238</v>
      </c>
      <c r="G6" t="s">
        <v>1239</v>
      </c>
    </row>
    <row r="7" spans="1:7" x14ac:dyDescent="0.35">
      <c r="A7" s="5" t="s">
        <v>242</v>
      </c>
      <c r="B7" t="s">
        <v>1078</v>
      </c>
      <c r="C7" t="s">
        <v>1240</v>
      </c>
      <c r="D7" t="s">
        <v>1241</v>
      </c>
      <c r="E7" t="s">
        <v>1242</v>
      </c>
      <c r="F7" t="s">
        <v>1243</v>
      </c>
      <c r="G7" t="s">
        <v>1244</v>
      </c>
    </row>
    <row r="8" spans="1:7" x14ac:dyDescent="0.35">
      <c r="A8" s="5" t="s">
        <v>242</v>
      </c>
      <c r="B8" t="s">
        <v>1066</v>
      </c>
      <c r="C8" t="s">
        <v>1245</v>
      </c>
      <c r="D8" t="s">
        <v>1246</v>
      </c>
      <c r="E8" t="s">
        <v>1247</v>
      </c>
      <c r="F8" t="s">
        <v>313</v>
      </c>
      <c r="G8" t="s">
        <v>1248</v>
      </c>
    </row>
    <row r="9" spans="1:7" x14ac:dyDescent="0.35">
      <c r="A9" s="5" t="s">
        <v>242</v>
      </c>
      <c r="B9" t="s">
        <v>1249</v>
      </c>
      <c r="C9" t="s">
        <v>1250</v>
      </c>
      <c r="D9" t="s">
        <v>1251</v>
      </c>
      <c r="E9" t="s">
        <v>1246</v>
      </c>
      <c r="F9" t="s">
        <v>1252</v>
      </c>
      <c r="G9" t="s">
        <v>1253</v>
      </c>
    </row>
    <row r="10" spans="1:7" x14ac:dyDescent="0.35">
      <c r="A10" s="5" t="s">
        <v>242</v>
      </c>
      <c r="B10" t="s">
        <v>1042</v>
      </c>
      <c r="C10" t="s">
        <v>1254</v>
      </c>
      <c r="D10" t="s">
        <v>1255</v>
      </c>
      <c r="E10" t="s">
        <v>1256</v>
      </c>
      <c r="F10" t="s">
        <v>1257</v>
      </c>
      <c r="G10" t="s">
        <v>1258</v>
      </c>
    </row>
    <row r="11" spans="1:7" x14ac:dyDescent="0.35">
      <c r="A11" s="5" t="s">
        <v>242</v>
      </c>
      <c r="B11" t="s">
        <v>1259</v>
      </c>
      <c r="C11" t="s">
        <v>1260</v>
      </c>
      <c r="D11" t="s">
        <v>1261</v>
      </c>
      <c r="E11" t="s">
        <v>1262</v>
      </c>
      <c r="F11" t="s">
        <v>313</v>
      </c>
      <c r="G11" t="s">
        <v>1263</v>
      </c>
    </row>
    <row r="12" spans="1:7" x14ac:dyDescent="0.35">
      <c r="A12" s="5" t="s">
        <v>242</v>
      </c>
      <c r="B12" t="s">
        <v>1173</v>
      </c>
      <c r="C12" t="s">
        <v>1264</v>
      </c>
      <c r="D12" t="s">
        <v>1265</v>
      </c>
      <c r="E12" t="s">
        <v>1266</v>
      </c>
      <c r="F12" t="s">
        <v>313</v>
      </c>
      <c r="G12" t="s">
        <v>1267</v>
      </c>
    </row>
    <row r="13" spans="1:7" x14ac:dyDescent="0.35">
      <c r="A13" s="5" t="s">
        <v>242</v>
      </c>
      <c r="B13" t="s">
        <v>1268</v>
      </c>
      <c r="C13" t="s">
        <v>1269</v>
      </c>
      <c r="D13" t="s">
        <v>1270</v>
      </c>
      <c r="E13" t="s">
        <v>1271</v>
      </c>
      <c r="F13" t="s">
        <v>242</v>
      </c>
      <c r="G13" t="s">
        <v>1272</v>
      </c>
    </row>
    <row r="14" spans="1:7" x14ac:dyDescent="0.35">
      <c r="A14" s="5" t="s">
        <v>242</v>
      </c>
      <c r="B14" t="s">
        <v>1273</v>
      </c>
      <c r="C14" t="s">
        <v>1274</v>
      </c>
      <c r="D14" t="s">
        <v>1275</v>
      </c>
      <c r="E14" t="s">
        <v>1276</v>
      </c>
      <c r="F14" t="s">
        <v>313</v>
      </c>
      <c r="G14" t="s">
        <v>1277</v>
      </c>
    </row>
    <row r="15" spans="1:7" x14ac:dyDescent="0.35">
      <c r="A15" s="5" t="s">
        <v>242</v>
      </c>
      <c r="B15" t="s">
        <v>1106</v>
      </c>
      <c r="C15" t="s">
        <v>1278</v>
      </c>
      <c r="D15" t="s">
        <v>1279</v>
      </c>
      <c r="E15" t="s">
        <v>1280</v>
      </c>
      <c r="F15" t="s">
        <v>1281</v>
      </c>
      <c r="G15" t="s">
        <v>1282</v>
      </c>
    </row>
    <row r="16" spans="1:7" x14ac:dyDescent="0.35">
      <c r="A16" s="5" t="s">
        <v>242</v>
      </c>
      <c r="B16" t="s">
        <v>1054</v>
      </c>
      <c r="C16" t="s">
        <v>1283</v>
      </c>
      <c r="D16" t="s">
        <v>1284</v>
      </c>
      <c r="E16" t="s">
        <v>1285</v>
      </c>
      <c r="F16" t="s">
        <v>313</v>
      </c>
      <c r="G16" t="s">
        <v>1286</v>
      </c>
    </row>
    <row r="17" spans="1:7" x14ac:dyDescent="0.35">
      <c r="A17" s="5" t="s">
        <v>242</v>
      </c>
      <c r="B17" t="s">
        <v>1036</v>
      </c>
      <c r="C17" t="s">
        <v>1287</v>
      </c>
      <c r="D17" t="s">
        <v>1288</v>
      </c>
      <c r="E17" t="s">
        <v>1289</v>
      </c>
      <c r="F17" t="s">
        <v>313</v>
      </c>
      <c r="G17" t="s">
        <v>1290</v>
      </c>
    </row>
    <row r="18" spans="1:7" x14ac:dyDescent="0.35">
      <c r="A18" s="5" t="s">
        <v>242</v>
      </c>
      <c r="B18" t="s">
        <v>1084</v>
      </c>
      <c r="C18" t="s">
        <v>313</v>
      </c>
      <c r="D18" t="s">
        <v>1291</v>
      </c>
      <c r="E18" t="s">
        <v>693</v>
      </c>
      <c r="F18" t="s">
        <v>313</v>
      </c>
      <c r="G18" t="s">
        <v>1292</v>
      </c>
    </row>
    <row r="19" spans="1:7" x14ac:dyDescent="0.35">
      <c r="A19" s="5" t="s">
        <v>242</v>
      </c>
      <c r="B19" t="s">
        <v>1111</v>
      </c>
      <c r="C19" t="s">
        <v>313</v>
      </c>
      <c r="D19" t="s">
        <v>1293</v>
      </c>
      <c r="E19" t="s">
        <v>1294</v>
      </c>
      <c r="F19" t="s">
        <v>313</v>
      </c>
      <c r="G19" t="s">
        <v>1295</v>
      </c>
    </row>
    <row r="20" spans="1:7" x14ac:dyDescent="0.35">
      <c r="A20" s="5" t="s">
        <v>242</v>
      </c>
      <c r="B20" t="s">
        <v>1096</v>
      </c>
      <c r="C20" t="s">
        <v>313</v>
      </c>
      <c r="D20" t="s">
        <v>313</v>
      </c>
      <c r="E20" t="s">
        <v>313</v>
      </c>
      <c r="F20" t="s">
        <v>313</v>
      </c>
      <c r="G20" t="s">
        <v>313</v>
      </c>
    </row>
    <row r="21" spans="1:7" x14ac:dyDescent="0.35">
      <c r="A21" s="5" t="s">
        <v>242</v>
      </c>
      <c r="B21" t="s">
        <v>1072</v>
      </c>
      <c r="C21" t="s">
        <v>313</v>
      </c>
      <c r="D21" t="s">
        <v>313</v>
      </c>
      <c r="E21" t="s">
        <v>313</v>
      </c>
      <c r="F21" t="s">
        <v>313</v>
      </c>
      <c r="G21" t="s">
        <v>313</v>
      </c>
    </row>
    <row r="22" spans="1:7" x14ac:dyDescent="0.35">
      <c r="A22" s="5" t="s">
        <v>242</v>
      </c>
      <c r="B22" t="s">
        <v>1117</v>
      </c>
      <c r="C22" t="s">
        <v>313</v>
      </c>
      <c r="D22" t="s">
        <v>313</v>
      </c>
      <c r="E22" t="s">
        <v>313</v>
      </c>
      <c r="F22" t="s">
        <v>313</v>
      </c>
      <c r="G22" t="s">
        <v>313</v>
      </c>
    </row>
    <row r="23" spans="1:7" x14ac:dyDescent="0.35">
      <c r="A23" s="5" t="s">
        <v>242</v>
      </c>
      <c r="B23" t="s">
        <v>1090</v>
      </c>
      <c r="C23" t="s">
        <v>313</v>
      </c>
      <c r="D23" t="s">
        <v>313</v>
      </c>
      <c r="E23" t="s">
        <v>313</v>
      </c>
      <c r="F23" t="s">
        <v>313</v>
      </c>
      <c r="G23" t="s">
        <v>313</v>
      </c>
    </row>
    <row r="24" spans="1:7" x14ac:dyDescent="0.35">
      <c r="A24" s="5" t="s">
        <v>242</v>
      </c>
      <c r="B24" t="s">
        <v>1116</v>
      </c>
      <c r="C24" t="s">
        <v>313</v>
      </c>
      <c r="D24" t="s">
        <v>313</v>
      </c>
      <c r="E24" t="s">
        <v>313</v>
      </c>
      <c r="F24" t="s">
        <v>313</v>
      </c>
      <c r="G24" t="s">
        <v>313</v>
      </c>
    </row>
    <row r="25" spans="1:7" x14ac:dyDescent="0.35">
      <c r="A25" s="5" t="s">
        <v>242</v>
      </c>
      <c r="B25" t="s">
        <v>1101</v>
      </c>
      <c r="C25" t="s">
        <v>313</v>
      </c>
      <c r="D25" t="s">
        <v>313</v>
      </c>
      <c r="E25" t="s">
        <v>313</v>
      </c>
      <c r="F25" t="s">
        <v>313</v>
      </c>
      <c r="G25" t="s">
        <v>313</v>
      </c>
    </row>
    <row r="26" spans="1:7" x14ac:dyDescent="0.35">
      <c r="A26" s="5" t="s">
        <v>242</v>
      </c>
      <c r="B26" t="s">
        <v>1118</v>
      </c>
      <c r="C26" t="s">
        <v>1296</v>
      </c>
      <c r="D26" t="s">
        <v>1297</v>
      </c>
      <c r="E26" t="s">
        <v>1298</v>
      </c>
      <c r="F26" t="s">
        <v>1299</v>
      </c>
      <c r="G26" t="s">
        <v>1300</v>
      </c>
    </row>
    <row r="28" spans="1:7" x14ac:dyDescent="0.35">
      <c r="A28" t="s">
        <v>324</v>
      </c>
    </row>
    <row r="29" spans="1:7" x14ac:dyDescent="0.35">
      <c r="A29" t="s">
        <v>325</v>
      </c>
    </row>
    <row r="30" spans="1:7" x14ac:dyDescent="0.35">
      <c r="A30" t="s">
        <v>326</v>
      </c>
    </row>
    <row r="31" spans="1:7" x14ac:dyDescent="0.35">
      <c r="A31" t="s">
        <v>327</v>
      </c>
    </row>
    <row r="32" spans="1:7" x14ac:dyDescent="0.35">
      <c r="A32" t="s">
        <v>329</v>
      </c>
    </row>
    <row r="33" spans="1:1" x14ac:dyDescent="0.35">
      <c r="A33" t="s">
        <v>330</v>
      </c>
    </row>
    <row r="34" spans="1:1" x14ac:dyDescent="0.35">
      <c r="A34" t="s">
        <v>331</v>
      </c>
    </row>
    <row r="35" spans="1:1" x14ac:dyDescent="0.35">
      <c r="A35" t="s">
        <v>606</v>
      </c>
    </row>
    <row r="36" spans="1:1" x14ac:dyDescent="0.35">
      <c r="A36" t="s">
        <v>332</v>
      </c>
    </row>
    <row r="37" spans="1:1" x14ac:dyDescent="0.35">
      <c r="A37" t="s">
        <v>334</v>
      </c>
    </row>
    <row r="38" spans="1:1" x14ac:dyDescent="0.35">
      <c r="A38" t="s">
        <v>333</v>
      </c>
    </row>
    <row r="39" spans="1:1" x14ac:dyDescent="0.35">
      <c r="A39" t="s">
        <v>335</v>
      </c>
    </row>
    <row r="40" spans="1:1" x14ac:dyDescent="0.35">
      <c r="A40" t="s">
        <v>1124</v>
      </c>
    </row>
    <row r="41" spans="1:1" x14ac:dyDescent="0.35">
      <c r="A41" t="s">
        <v>1125</v>
      </c>
    </row>
    <row r="42" spans="1:1" x14ac:dyDescent="0.35">
      <c r="A42" t="s">
        <v>1126</v>
      </c>
    </row>
    <row r="43" spans="1:1" x14ac:dyDescent="0.35">
      <c r="A43" t="s">
        <v>1127</v>
      </c>
    </row>
    <row r="44" spans="1:1" x14ac:dyDescent="0.35">
      <c r="A44" t="s">
        <v>1128</v>
      </c>
    </row>
    <row r="45" spans="1:1" x14ac:dyDescent="0.35">
      <c r="A45" t="s">
        <v>761</v>
      </c>
    </row>
    <row r="46" spans="1:1" x14ac:dyDescent="0.35">
      <c r="A46" t="s">
        <v>242</v>
      </c>
    </row>
    <row r="47" spans="1:1" x14ac:dyDescent="0.35">
      <c r="A47" t="s">
        <v>338</v>
      </c>
    </row>
    <row r="48" spans="1:1" x14ac:dyDescent="0.35">
      <c r="A48" t="s">
        <v>1129</v>
      </c>
    </row>
    <row r="49" spans="1:1" x14ac:dyDescent="0.35">
      <c r="A49" t="s">
        <v>340</v>
      </c>
    </row>
    <row r="50" spans="1:1" x14ac:dyDescent="0.35">
      <c r="A50" t="s">
        <v>242</v>
      </c>
    </row>
    <row r="51" spans="1:1" x14ac:dyDescent="0.35">
      <c r="A51" t="s">
        <v>342</v>
      </c>
    </row>
    <row r="52" spans="1:1" x14ac:dyDescent="0.35">
      <c r="A52" t="s">
        <v>1130</v>
      </c>
    </row>
    <row r="53" spans="1:1" x14ac:dyDescent="0.35">
      <c r="A53" t="s">
        <v>1131</v>
      </c>
    </row>
  </sheetData>
  <mergeCells count="1">
    <mergeCell ref="A3:G3"/>
  </mergeCells>
  <pageMargins left="0.7" right="0.7" top="0.75" bottom="0.75" header="0.3" footer="0.3"/>
  <pageSetup paperSize="9" orientation="portrait" horizontalDpi="300" verticalDpi="30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F34"/>
  <sheetViews>
    <sheetView workbookViewId="0"/>
  </sheetViews>
  <sheetFormatPr defaultColWidth="10.90625" defaultRowHeight="14.5" x14ac:dyDescent="0.35"/>
  <cols>
    <col min="1" max="1" width="8.7265625" customWidth="1"/>
    <col min="2" max="6" width="20.7265625" customWidth="1"/>
  </cols>
  <sheetData>
    <row r="1" spans="1:6" x14ac:dyDescent="0.35">
      <c r="A1" s="4" t="s">
        <v>49</v>
      </c>
    </row>
    <row r="2" spans="1:6" x14ac:dyDescent="0.35">
      <c r="A2" s="3" t="str">
        <f>HYPERLINK("#'INDEX'!A1", "Back to INDEX")</f>
        <v>Back to INDEX</v>
      </c>
    </row>
    <row r="3" spans="1:6" x14ac:dyDescent="0.35">
      <c r="A3" s="7" t="s">
        <v>242</v>
      </c>
      <c r="B3" s="7" t="s">
        <v>242</v>
      </c>
      <c r="C3" s="7" t="s">
        <v>242</v>
      </c>
      <c r="D3" s="7" t="s">
        <v>242</v>
      </c>
      <c r="E3" s="7" t="s">
        <v>242</v>
      </c>
      <c r="F3" s="7" t="s">
        <v>242</v>
      </c>
    </row>
    <row r="4" spans="1:6" ht="29" x14ac:dyDescent="0.35">
      <c r="A4" s="2" t="s">
        <v>242</v>
      </c>
      <c r="B4" s="2" t="s">
        <v>242</v>
      </c>
      <c r="C4" s="2" t="s">
        <v>243</v>
      </c>
      <c r="D4" s="2" t="s">
        <v>244</v>
      </c>
      <c r="E4" s="2" t="s">
        <v>245</v>
      </c>
      <c r="F4" s="2" t="s">
        <v>246</v>
      </c>
    </row>
    <row r="5" spans="1:6" x14ac:dyDescent="0.35">
      <c r="A5" s="8" t="s">
        <v>1301</v>
      </c>
      <c r="B5" t="s">
        <v>1302</v>
      </c>
      <c r="C5" t="s">
        <v>995</v>
      </c>
      <c r="D5" t="s">
        <v>936</v>
      </c>
      <c r="E5" t="s">
        <v>593</v>
      </c>
      <c r="F5" t="s">
        <v>1303</v>
      </c>
    </row>
    <row r="6" spans="1:6" x14ac:dyDescent="0.35">
      <c r="A6" s="8" t="s">
        <v>1301</v>
      </c>
      <c r="B6" t="s">
        <v>1304</v>
      </c>
      <c r="C6" t="s">
        <v>578</v>
      </c>
      <c r="D6" t="s">
        <v>317</v>
      </c>
      <c r="E6" t="s">
        <v>732</v>
      </c>
      <c r="F6" t="s">
        <v>1303</v>
      </c>
    </row>
    <row r="7" spans="1:6" x14ac:dyDescent="0.35">
      <c r="A7" s="8" t="s">
        <v>1301</v>
      </c>
      <c r="B7" t="s">
        <v>1305</v>
      </c>
      <c r="C7" t="s">
        <v>1010</v>
      </c>
      <c r="D7" t="s">
        <v>824</v>
      </c>
      <c r="E7" t="s">
        <v>322</v>
      </c>
      <c r="F7" t="s">
        <v>1306</v>
      </c>
    </row>
    <row r="8" spans="1:6" x14ac:dyDescent="0.35">
      <c r="A8" s="8" t="s">
        <v>1301</v>
      </c>
      <c r="B8" t="s">
        <v>487</v>
      </c>
      <c r="C8" t="s">
        <v>347</v>
      </c>
      <c r="D8" t="s">
        <v>348</v>
      </c>
      <c r="E8" t="s">
        <v>349</v>
      </c>
      <c r="F8" t="s">
        <v>288</v>
      </c>
    </row>
    <row r="9" spans="1:6" x14ac:dyDescent="0.35">
      <c r="A9" s="8" t="s">
        <v>1307</v>
      </c>
      <c r="B9" t="s">
        <v>1302</v>
      </c>
      <c r="C9" t="s">
        <v>273</v>
      </c>
      <c r="D9" t="s">
        <v>263</v>
      </c>
      <c r="E9" t="s">
        <v>587</v>
      </c>
      <c r="F9" t="s">
        <v>1308</v>
      </c>
    </row>
    <row r="10" spans="1:6" x14ac:dyDescent="0.35">
      <c r="A10" s="8" t="s">
        <v>1307</v>
      </c>
      <c r="B10" t="s">
        <v>1304</v>
      </c>
      <c r="C10" t="s">
        <v>510</v>
      </c>
      <c r="D10" t="s">
        <v>1309</v>
      </c>
      <c r="E10" t="s">
        <v>462</v>
      </c>
      <c r="F10" t="s">
        <v>288</v>
      </c>
    </row>
    <row r="11" spans="1:6" x14ac:dyDescent="0.35">
      <c r="A11" s="8" t="s">
        <v>1307</v>
      </c>
      <c r="B11" t="s">
        <v>1305</v>
      </c>
      <c r="C11" t="s">
        <v>797</v>
      </c>
      <c r="D11" t="s">
        <v>1006</v>
      </c>
      <c r="E11" t="s">
        <v>1310</v>
      </c>
      <c r="F11" t="s">
        <v>271</v>
      </c>
    </row>
    <row r="12" spans="1:6" x14ac:dyDescent="0.35">
      <c r="A12" s="8" t="s">
        <v>1307</v>
      </c>
      <c r="B12" t="s">
        <v>487</v>
      </c>
      <c r="C12" t="s">
        <v>262</v>
      </c>
      <c r="D12" t="s">
        <v>263</v>
      </c>
      <c r="E12" t="s">
        <v>264</v>
      </c>
      <c r="F12" t="s">
        <v>265</v>
      </c>
    </row>
    <row r="13" spans="1:6" x14ac:dyDescent="0.35">
      <c r="A13" s="8" t="s">
        <v>1311</v>
      </c>
      <c r="B13" t="s">
        <v>1302</v>
      </c>
      <c r="C13" t="s">
        <v>582</v>
      </c>
      <c r="D13" t="s">
        <v>470</v>
      </c>
      <c r="E13" t="s">
        <v>348</v>
      </c>
      <c r="F13" t="s">
        <v>1312</v>
      </c>
    </row>
    <row r="14" spans="1:6" x14ac:dyDescent="0.35">
      <c r="A14" s="8" t="s">
        <v>1311</v>
      </c>
      <c r="B14" t="s">
        <v>1304</v>
      </c>
      <c r="C14" t="s">
        <v>529</v>
      </c>
      <c r="D14" t="s">
        <v>498</v>
      </c>
      <c r="E14" t="s">
        <v>679</v>
      </c>
      <c r="F14" t="s">
        <v>1313</v>
      </c>
    </row>
    <row r="15" spans="1:6" x14ac:dyDescent="0.35">
      <c r="A15" s="8" t="s">
        <v>1311</v>
      </c>
      <c r="B15" t="s">
        <v>1305</v>
      </c>
      <c r="C15" t="s">
        <v>496</v>
      </c>
      <c r="D15" t="s">
        <v>533</v>
      </c>
      <c r="E15" t="s">
        <v>839</v>
      </c>
      <c r="F15" t="s">
        <v>882</v>
      </c>
    </row>
    <row r="16" spans="1:6" x14ac:dyDescent="0.35">
      <c r="A16" s="8" t="s">
        <v>1311</v>
      </c>
      <c r="B16" t="s">
        <v>487</v>
      </c>
      <c r="C16" t="s">
        <v>278</v>
      </c>
      <c r="D16" t="s">
        <v>279</v>
      </c>
      <c r="E16" t="s">
        <v>257</v>
      </c>
      <c r="F16" t="s">
        <v>271</v>
      </c>
    </row>
    <row r="18" spans="1:1" x14ac:dyDescent="0.35">
      <c r="A18" t="s">
        <v>324</v>
      </c>
    </row>
    <row r="19" spans="1:1" x14ac:dyDescent="0.35">
      <c r="A19" t="s">
        <v>325</v>
      </c>
    </row>
    <row r="20" spans="1:1" x14ac:dyDescent="0.35">
      <c r="A20" t="s">
        <v>326</v>
      </c>
    </row>
    <row r="21" spans="1:1" x14ac:dyDescent="0.35">
      <c r="A21" t="s">
        <v>327</v>
      </c>
    </row>
    <row r="22" spans="1:1" x14ac:dyDescent="0.35">
      <c r="A22" t="s">
        <v>329</v>
      </c>
    </row>
    <row r="23" spans="1:1" x14ac:dyDescent="0.35">
      <c r="A23" t="s">
        <v>330</v>
      </c>
    </row>
    <row r="24" spans="1:1" x14ac:dyDescent="0.35">
      <c r="A24" t="s">
        <v>331</v>
      </c>
    </row>
    <row r="25" spans="1:1" x14ac:dyDescent="0.35">
      <c r="A25" t="s">
        <v>242</v>
      </c>
    </row>
    <row r="26" spans="1:1" x14ac:dyDescent="0.35">
      <c r="A26" t="s">
        <v>332</v>
      </c>
    </row>
    <row r="27" spans="1:1" x14ac:dyDescent="0.35">
      <c r="A27" t="s">
        <v>334</v>
      </c>
    </row>
    <row r="28" spans="1:1" x14ac:dyDescent="0.35">
      <c r="A28" t="s">
        <v>333</v>
      </c>
    </row>
    <row r="29" spans="1:1" x14ac:dyDescent="0.35">
      <c r="A29" t="s">
        <v>335</v>
      </c>
    </row>
    <row r="30" spans="1:1" x14ac:dyDescent="0.35">
      <c r="A30" t="s">
        <v>756</v>
      </c>
    </row>
    <row r="31" spans="1:1" x14ac:dyDescent="0.35">
      <c r="A31" t="s">
        <v>242</v>
      </c>
    </row>
    <row r="32" spans="1:1" x14ac:dyDescent="0.35">
      <c r="A32" t="s">
        <v>338</v>
      </c>
    </row>
    <row r="33" spans="1:1" x14ac:dyDescent="0.35">
      <c r="A33" t="s">
        <v>1314</v>
      </c>
    </row>
    <row r="34" spans="1:1" x14ac:dyDescent="0.35">
      <c r="A34" t="s">
        <v>340</v>
      </c>
    </row>
  </sheetData>
  <mergeCells count="4">
    <mergeCell ref="A3:F3"/>
    <mergeCell ref="A5:A8"/>
    <mergeCell ref="A9:A12"/>
    <mergeCell ref="A13:A16"/>
  </mergeCells>
  <pageMargins left="0.7" right="0.7" top="0.75" bottom="0.75" header="0.3" footer="0.3"/>
  <pageSetup paperSize="9" orientation="portrait" horizontalDpi="300" verticalDpi="30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F34"/>
  <sheetViews>
    <sheetView workbookViewId="0"/>
  </sheetViews>
  <sheetFormatPr defaultColWidth="10.90625" defaultRowHeight="14.5" x14ac:dyDescent="0.35"/>
  <cols>
    <col min="1" max="1" width="8.7265625" customWidth="1"/>
    <col min="2" max="6" width="20.7265625" customWidth="1"/>
  </cols>
  <sheetData>
    <row r="1" spans="1:6" x14ac:dyDescent="0.35">
      <c r="A1" s="4" t="s">
        <v>50</v>
      </c>
    </row>
    <row r="2" spans="1:6" x14ac:dyDescent="0.35">
      <c r="A2" s="3" t="str">
        <f>HYPERLINK("#'INDEX'!A1", "Back to INDEX")</f>
        <v>Back to INDEX</v>
      </c>
    </row>
    <row r="3" spans="1:6" x14ac:dyDescent="0.35">
      <c r="A3" s="7" t="s">
        <v>242</v>
      </c>
      <c r="B3" s="7" t="s">
        <v>242</v>
      </c>
      <c r="C3" s="7" t="s">
        <v>242</v>
      </c>
      <c r="D3" s="7" t="s">
        <v>242</v>
      </c>
      <c r="E3" s="7" t="s">
        <v>242</v>
      </c>
      <c r="F3" s="7" t="s">
        <v>242</v>
      </c>
    </row>
    <row r="4" spans="1:6" ht="29" x14ac:dyDescent="0.35">
      <c r="A4" s="2" t="s">
        <v>242</v>
      </c>
      <c r="B4" s="2" t="s">
        <v>242</v>
      </c>
      <c r="C4" s="2" t="s">
        <v>243</v>
      </c>
      <c r="D4" s="2" t="s">
        <v>244</v>
      </c>
      <c r="E4" s="2" t="s">
        <v>245</v>
      </c>
      <c r="F4" s="2" t="s">
        <v>246</v>
      </c>
    </row>
    <row r="5" spans="1:6" x14ac:dyDescent="0.35">
      <c r="A5" s="8" t="s">
        <v>1301</v>
      </c>
      <c r="B5" t="s">
        <v>1302</v>
      </c>
      <c r="C5" t="s">
        <v>471</v>
      </c>
      <c r="D5" t="s">
        <v>871</v>
      </c>
      <c r="E5" t="s">
        <v>319</v>
      </c>
      <c r="F5" t="s">
        <v>1315</v>
      </c>
    </row>
    <row r="6" spans="1:6" x14ac:dyDescent="0.35">
      <c r="A6" s="8" t="s">
        <v>1301</v>
      </c>
      <c r="B6" t="s">
        <v>1304</v>
      </c>
      <c r="C6" t="s">
        <v>384</v>
      </c>
      <c r="D6" t="s">
        <v>498</v>
      </c>
      <c r="E6" t="s">
        <v>283</v>
      </c>
      <c r="F6" t="s">
        <v>1316</v>
      </c>
    </row>
    <row r="7" spans="1:6" x14ac:dyDescent="0.35">
      <c r="A7" s="8" t="s">
        <v>1301</v>
      </c>
      <c r="B7" t="s">
        <v>1305</v>
      </c>
      <c r="C7" t="s">
        <v>285</v>
      </c>
      <c r="D7" t="s">
        <v>1317</v>
      </c>
      <c r="E7" t="s">
        <v>283</v>
      </c>
      <c r="F7" t="s">
        <v>1318</v>
      </c>
    </row>
    <row r="8" spans="1:6" x14ac:dyDescent="0.35">
      <c r="A8" s="8" t="s">
        <v>1301</v>
      </c>
      <c r="B8" t="s">
        <v>487</v>
      </c>
      <c r="C8" t="s">
        <v>354</v>
      </c>
      <c r="D8" t="s">
        <v>294</v>
      </c>
      <c r="E8" t="s">
        <v>355</v>
      </c>
      <c r="F8" t="s">
        <v>288</v>
      </c>
    </row>
    <row r="9" spans="1:6" x14ac:dyDescent="0.35">
      <c r="A9" s="8" t="s">
        <v>1307</v>
      </c>
      <c r="B9" t="s">
        <v>1302</v>
      </c>
      <c r="C9" t="s">
        <v>390</v>
      </c>
      <c r="D9" t="s">
        <v>721</v>
      </c>
      <c r="E9" t="s">
        <v>447</v>
      </c>
      <c r="F9" t="s">
        <v>1319</v>
      </c>
    </row>
    <row r="10" spans="1:6" x14ac:dyDescent="0.35">
      <c r="A10" s="8" t="s">
        <v>1307</v>
      </c>
      <c r="B10" t="s">
        <v>1304</v>
      </c>
      <c r="C10" t="s">
        <v>455</v>
      </c>
      <c r="D10" t="s">
        <v>505</v>
      </c>
      <c r="E10" t="s">
        <v>819</v>
      </c>
      <c r="F10" t="s">
        <v>305</v>
      </c>
    </row>
    <row r="11" spans="1:6" x14ac:dyDescent="0.35">
      <c r="A11" s="8" t="s">
        <v>1307</v>
      </c>
      <c r="B11" t="s">
        <v>1305</v>
      </c>
      <c r="C11" t="s">
        <v>940</v>
      </c>
      <c r="D11" t="s">
        <v>1320</v>
      </c>
      <c r="E11" t="s">
        <v>355</v>
      </c>
      <c r="F11" t="s">
        <v>1321</v>
      </c>
    </row>
    <row r="12" spans="1:6" x14ac:dyDescent="0.35">
      <c r="A12" s="8" t="s">
        <v>1307</v>
      </c>
      <c r="B12" t="s">
        <v>487</v>
      </c>
      <c r="C12" t="s">
        <v>290</v>
      </c>
      <c r="D12" t="s">
        <v>291</v>
      </c>
      <c r="E12" t="s">
        <v>283</v>
      </c>
      <c r="F12" t="s">
        <v>271</v>
      </c>
    </row>
    <row r="13" spans="1:6" x14ac:dyDescent="0.35">
      <c r="A13" s="8" t="s">
        <v>1311</v>
      </c>
      <c r="B13" t="s">
        <v>1302</v>
      </c>
      <c r="C13" t="s">
        <v>492</v>
      </c>
      <c r="D13" t="s">
        <v>871</v>
      </c>
      <c r="E13" t="s">
        <v>304</v>
      </c>
      <c r="F13" t="s">
        <v>265</v>
      </c>
    </row>
    <row r="14" spans="1:6" x14ac:dyDescent="0.35">
      <c r="A14" s="8" t="s">
        <v>1311</v>
      </c>
      <c r="B14" t="s">
        <v>1304</v>
      </c>
      <c r="C14" t="s">
        <v>827</v>
      </c>
      <c r="D14" t="s">
        <v>818</v>
      </c>
      <c r="E14" t="s">
        <v>552</v>
      </c>
      <c r="F14" t="s">
        <v>1318</v>
      </c>
    </row>
    <row r="15" spans="1:6" x14ac:dyDescent="0.35">
      <c r="A15" s="8" t="s">
        <v>1311</v>
      </c>
      <c r="B15" t="s">
        <v>1305</v>
      </c>
      <c r="C15" t="s">
        <v>847</v>
      </c>
      <c r="D15" t="s">
        <v>634</v>
      </c>
      <c r="E15" t="s">
        <v>735</v>
      </c>
      <c r="F15" t="s">
        <v>271</v>
      </c>
    </row>
    <row r="16" spans="1:6" x14ac:dyDescent="0.35">
      <c r="A16" s="8" t="s">
        <v>1311</v>
      </c>
      <c r="B16" t="s">
        <v>487</v>
      </c>
      <c r="C16" t="s">
        <v>302</v>
      </c>
      <c r="D16" t="s">
        <v>303</v>
      </c>
      <c r="E16" t="s">
        <v>304</v>
      </c>
      <c r="F16" t="s">
        <v>305</v>
      </c>
    </row>
    <row r="18" spans="1:1" x14ac:dyDescent="0.35">
      <c r="A18" t="s">
        <v>324</v>
      </c>
    </row>
    <row r="19" spans="1:1" x14ac:dyDescent="0.35">
      <c r="A19" t="s">
        <v>325</v>
      </c>
    </row>
    <row r="20" spans="1:1" x14ac:dyDescent="0.35">
      <c r="A20" t="s">
        <v>326</v>
      </c>
    </row>
    <row r="21" spans="1:1" x14ac:dyDescent="0.35">
      <c r="A21" t="s">
        <v>327</v>
      </c>
    </row>
    <row r="22" spans="1:1" x14ac:dyDescent="0.35">
      <c r="A22" t="s">
        <v>329</v>
      </c>
    </row>
    <row r="23" spans="1:1" x14ac:dyDescent="0.35">
      <c r="A23" t="s">
        <v>330</v>
      </c>
    </row>
    <row r="24" spans="1:1" x14ac:dyDescent="0.35">
      <c r="A24" t="s">
        <v>331</v>
      </c>
    </row>
    <row r="25" spans="1:1" x14ac:dyDescent="0.35">
      <c r="A25" t="s">
        <v>242</v>
      </c>
    </row>
    <row r="26" spans="1:1" x14ac:dyDescent="0.35">
      <c r="A26" t="s">
        <v>332</v>
      </c>
    </row>
    <row r="27" spans="1:1" x14ac:dyDescent="0.35">
      <c r="A27" t="s">
        <v>334</v>
      </c>
    </row>
    <row r="28" spans="1:1" x14ac:dyDescent="0.35">
      <c r="A28" t="s">
        <v>333</v>
      </c>
    </row>
    <row r="29" spans="1:1" x14ac:dyDescent="0.35">
      <c r="A29" t="s">
        <v>335</v>
      </c>
    </row>
    <row r="30" spans="1:1" x14ac:dyDescent="0.35">
      <c r="A30" t="s">
        <v>759</v>
      </c>
    </row>
    <row r="31" spans="1:1" x14ac:dyDescent="0.35">
      <c r="A31" t="s">
        <v>242</v>
      </c>
    </row>
    <row r="32" spans="1:1" x14ac:dyDescent="0.35">
      <c r="A32" t="s">
        <v>338</v>
      </c>
    </row>
    <row r="33" spans="1:1" x14ac:dyDescent="0.35">
      <c r="A33" t="s">
        <v>1314</v>
      </c>
    </row>
    <row r="34" spans="1:1" x14ac:dyDescent="0.35">
      <c r="A34" t="s">
        <v>340</v>
      </c>
    </row>
  </sheetData>
  <mergeCells count="4">
    <mergeCell ref="A3:F3"/>
    <mergeCell ref="A5:A8"/>
    <mergeCell ref="A9:A12"/>
    <mergeCell ref="A13:A16"/>
  </mergeCells>
  <pageMargins left="0.7" right="0.7" top="0.75" bottom="0.75" header="0.3" footer="0.3"/>
  <pageSetup paperSize="9" orientation="portrait" horizontalDpi="300" verticalDpi="30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F34"/>
  <sheetViews>
    <sheetView workbookViewId="0"/>
  </sheetViews>
  <sheetFormatPr defaultColWidth="10.90625" defaultRowHeight="14.5" x14ac:dyDescent="0.35"/>
  <cols>
    <col min="1" max="1" width="8.7265625" customWidth="1"/>
    <col min="2" max="6" width="20.7265625" customWidth="1"/>
  </cols>
  <sheetData>
    <row r="1" spans="1:6" x14ac:dyDescent="0.35">
      <c r="A1" s="4" t="s">
        <v>51</v>
      </c>
    </row>
    <row r="2" spans="1:6" x14ac:dyDescent="0.35">
      <c r="A2" s="3" t="str">
        <f>HYPERLINK("#'INDEX'!A1", "Back to INDEX")</f>
        <v>Back to INDEX</v>
      </c>
    </row>
    <row r="3" spans="1:6" x14ac:dyDescent="0.35">
      <c r="A3" s="7" t="s">
        <v>242</v>
      </c>
      <c r="B3" s="7" t="s">
        <v>242</v>
      </c>
      <c r="C3" s="7" t="s">
        <v>242</v>
      </c>
      <c r="D3" s="7" t="s">
        <v>242</v>
      </c>
      <c r="E3" s="7" t="s">
        <v>242</v>
      </c>
      <c r="F3" s="7" t="s">
        <v>242</v>
      </c>
    </row>
    <row r="4" spans="1:6" ht="29" x14ac:dyDescent="0.35">
      <c r="A4" s="2" t="s">
        <v>242</v>
      </c>
      <c r="B4" s="2" t="s">
        <v>242</v>
      </c>
      <c r="C4" s="2" t="s">
        <v>243</v>
      </c>
      <c r="D4" s="2" t="s">
        <v>244</v>
      </c>
      <c r="E4" s="2" t="s">
        <v>245</v>
      </c>
      <c r="F4" s="2" t="s">
        <v>246</v>
      </c>
    </row>
    <row r="5" spans="1:6" x14ac:dyDescent="0.35">
      <c r="A5" s="8" t="s">
        <v>1301</v>
      </c>
      <c r="B5" t="s">
        <v>1302</v>
      </c>
      <c r="C5" t="s">
        <v>532</v>
      </c>
      <c r="D5" t="s">
        <v>666</v>
      </c>
      <c r="E5" t="s">
        <v>1322</v>
      </c>
      <c r="F5" t="s">
        <v>1323</v>
      </c>
    </row>
    <row r="6" spans="1:6" x14ac:dyDescent="0.35">
      <c r="A6" s="8" t="s">
        <v>1301</v>
      </c>
      <c r="B6" t="s">
        <v>1304</v>
      </c>
      <c r="C6" t="s">
        <v>634</v>
      </c>
      <c r="D6" t="s">
        <v>462</v>
      </c>
      <c r="E6" t="s">
        <v>1324</v>
      </c>
      <c r="F6" t="s">
        <v>1325</v>
      </c>
    </row>
    <row r="7" spans="1:6" x14ac:dyDescent="0.35">
      <c r="A7" s="8" t="s">
        <v>1301</v>
      </c>
      <c r="B7" t="s">
        <v>1305</v>
      </c>
      <c r="C7" t="s">
        <v>397</v>
      </c>
      <c r="D7" t="s">
        <v>615</v>
      </c>
      <c r="E7" t="s">
        <v>693</v>
      </c>
      <c r="F7" t="s">
        <v>1326</v>
      </c>
    </row>
    <row r="8" spans="1:6" x14ac:dyDescent="0.35">
      <c r="A8" s="8" t="s">
        <v>1301</v>
      </c>
      <c r="B8" t="s">
        <v>487</v>
      </c>
      <c r="C8" t="s">
        <v>358</v>
      </c>
      <c r="D8" t="s">
        <v>359</v>
      </c>
      <c r="E8" t="s">
        <v>360</v>
      </c>
      <c r="F8" t="s">
        <v>361</v>
      </c>
    </row>
    <row r="9" spans="1:6" x14ac:dyDescent="0.35">
      <c r="A9" s="8" t="s">
        <v>1307</v>
      </c>
      <c r="B9" t="s">
        <v>1302</v>
      </c>
      <c r="C9" t="s">
        <v>633</v>
      </c>
      <c r="D9" t="s">
        <v>1014</v>
      </c>
      <c r="E9" t="s">
        <v>1324</v>
      </c>
      <c r="F9" t="s">
        <v>1327</v>
      </c>
    </row>
    <row r="10" spans="1:6" x14ac:dyDescent="0.35">
      <c r="A10" s="8" t="s">
        <v>1307</v>
      </c>
      <c r="B10" t="s">
        <v>1304</v>
      </c>
      <c r="C10" t="s">
        <v>532</v>
      </c>
      <c r="D10" t="s">
        <v>666</v>
      </c>
      <c r="E10" t="s">
        <v>436</v>
      </c>
      <c r="F10" t="s">
        <v>1328</v>
      </c>
    </row>
    <row r="11" spans="1:6" x14ac:dyDescent="0.35">
      <c r="A11" s="8" t="s">
        <v>1307</v>
      </c>
      <c r="B11" t="s">
        <v>1305</v>
      </c>
      <c r="C11" t="s">
        <v>822</v>
      </c>
      <c r="D11" t="s">
        <v>299</v>
      </c>
      <c r="E11" t="s">
        <v>548</v>
      </c>
      <c r="F11" t="s">
        <v>1329</v>
      </c>
    </row>
    <row r="12" spans="1:6" x14ac:dyDescent="0.35">
      <c r="A12" s="8" t="s">
        <v>1307</v>
      </c>
      <c r="B12" t="s">
        <v>487</v>
      </c>
      <c r="C12" t="s">
        <v>308</v>
      </c>
      <c r="D12" t="s">
        <v>309</v>
      </c>
      <c r="E12" t="s">
        <v>314</v>
      </c>
      <c r="F12" t="s">
        <v>311</v>
      </c>
    </row>
    <row r="13" spans="1:6" x14ac:dyDescent="0.35">
      <c r="A13" s="8" t="s">
        <v>1311</v>
      </c>
      <c r="B13" t="s">
        <v>1302</v>
      </c>
      <c r="C13" t="s">
        <v>831</v>
      </c>
      <c r="D13" t="s">
        <v>359</v>
      </c>
      <c r="E13" t="s">
        <v>591</v>
      </c>
      <c r="F13" t="s">
        <v>1330</v>
      </c>
    </row>
    <row r="14" spans="1:6" x14ac:dyDescent="0.35">
      <c r="A14" s="8" t="s">
        <v>1311</v>
      </c>
      <c r="B14" t="s">
        <v>1304</v>
      </c>
      <c r="C14" t="s">
        <v>1004</v>
      </c>
      <c r="D14" t="s">
        <v>514</v>
      </c>
      <c r="E14" t="s">
        <v>406</v>
      </c>
      <c r="F14" t="s">
        <v>1331</v>
      </c>
    </row>
    <row r="15" spans="1:6" x14ac:dyDescent="0.35">
      <c r="A15" s="8" t="s">
        <v>1311</v>
      </c>
      <c r="B15" t="s">
        <v>1305</v>
      </c>
      <c r="C15" t="s">
        <v>721</v>
      </c>
      <c r="D15" t="s">
        <v>463</v>
      </c>
      <c r="E15" t="s">
        <v>283</v>
      </c>
      <c r="F15" t="s">
        <v>1332</v>
      </c>
    </row>
    <row r="16" spans="1:6" x14ac:dyDescent="0.35">
      <c r="A16" s="8" t="s">
        <v>1311</v>
      </c>
      <c r="B16" t="s">
        <v>487</v>
      </c>
      <c r="C16" t="s">
        <v>317</v>
      </c>
      <c r="D16" t="s">
        <v>322</v>
      </c>
      <c r="E16" t="s">
        <v>323</v>
      </c>
      <c r="F16" t="s">
        <v>320</v>
      </c>
    </row>
    <row r="18" spans="1:1" x14ac:dyDescent="0.35">
      <c r="A18" t="s">
        <v>324</v>
      </c>
    </row>
    <row r="19" spans="1:1" x14ac:dyDescent="0.35">
      <c r="A19" t="s">
        <v>325</v>
      </c>
    </row>
    <row r="20" spans="1:1" x14ac:dyDescent="0.35">
      <c r="A20" t="s">
        <v>326</v>
      </c>
    </row>
    <row r="21" spans="1:1" x14ac:dyDescent="0.35">
      <c r="A21" t="s">
        <v>327</v>
      </c>
    </row>
    <row r="22" spans="1:1" x14ac:dyDescent="0.35">
      <c r="A22" t="s">
        <v>329</v>
      </c>
    </row>
    <row r="23" spans="1:1" x14ac:dyDescent="0.35">
      <c r="A23" t="s">
        <v>330</v>
      </c>
    </row>
    <row r="24" spans="1:1" x14ac:dyDescent="0.35">
      <c r="A24" t="s">
        <v>331</v>
      </c>
    </row>
    <row r="25" spans="1:1" x14ac:dyDescent="0.35">
      <c r="A25" t="s">
        <v>242</v>
      </c>
    </row>
    <row r="26" spans="1:1" x14ac:dyDescent="0.35">
      <c r="A26" t="s">
        <v>332</v>
      </c>
    </row>
    <row r="27" spans="1:1" x14ac:dyDescent="0.35">
      <c r="A27" t="s">
        <v>334</v>
      </c>
    </row>
    <row r="28" spans="1:1" x14ac:dyDescent="0.35">
      <c r="A28" t="s">
        <v>333</v>
      </c>
    </row>
    <row r="29" spans="1:1" x14ac:dyDescent="0.35">
      <c r="A29" t="s">
        <v>335</v>
      </c>
    </row>
    <row r="30" spans="1:1" x14ac:dyDescent="0.35">
      <c r="A30" t="s">
        <v>761</v>
      </c>
    </row>
    <row r="31" spans="1:1" x14ac:dyDescent="0.35">
      <c r="A31" t="s">
        <v>242</v>
      </c>
    </row>
    <row r="32" spans="1:1" x14ac:dyDescent="0.35">
      <c r="A32" t="s">
        <v>338</v>
      </c>
    </row>
    <row r="33" spans="1:1" x14ac:dyDescent="0.35">
      <c r="A33" t="s">
        <v>1314</v>
      </c>
    </row>
    <row r="34" spans="1:1" x14ac:dyDescent="0.35">
      <c r="A34" t="s">
        <v>340</v>
      </c>
    </row>
  </sheetData>
  <mergeCells count="4">
    <mergeCell ref="A3:F3"/>
    <mergeCell ref="A5:A8"/>
    <mergeCell ref="A9:A12"/>
    <mergeCell ref="A13:A16"/>
  </mergeCells>
  <pageMargins left="0.7" right="0.7" top="0.75" bottom="0.75" header="0.3" footer="0.3"/>
  <pageSetup paperSize="9" orientation="portrait" horizontalDpi="300" verticalDpi="30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L28"/>
  <sheetViews>
    <sheetView workbookViewId="0"/>
  </sheetViews>
  <sheetFormatPr defaultColWidth="10.90625" defaultRowHeight="14.5" x14ac:dyDescent="0.35"/>
  <cols>
    <col min="1" max="2" width="32.7265625" customWidth="1"/>
    <col min="3" max="12" width="20.7265625" customWidth="1"/>
  </cols>
  <sheetData>
    <row r="1" spans="1:12" x14ac:dyDescent="0.35">
      <c r="A1" s="4" t="s">
        <v>53</v>
      </c>
    </row>
    <row r="2" spans="1:12" x14ac:dyDescent="0.35">
      <c r="A2" s="3" t="str">
        <f>HYPERLINK("#'INDEX'!A1", "Back to INDEX")</f>
        <v>Back to INDEX</v>
      </c>
    </row>
    <row r="3" spans="1:12" x14ac:dyDescent="0.35">
      <c r="A3" s="7" t="s">
        <v>242</v>
      </c>
      <c r="B3" s="7" t="s">
        <v>242</v>
      </c>
      <c r="C3" s="7" t="s">
        <v>242</v>
      </c>
      <c r="D3" s="7" t="s">
        <v>242</v>
      </c>
      <c r="E3" s="7" t="s">
        <v>242</v>
      </c>
      <c r="F3" s="7" t="s">
        <v>242</v>
      </c>
      <c r="G3" s="7" t="s">
        <v>242</v>
      </c>
      <c r="H3" s="7" t="s">
        <v>242</v>
      </c>
      <c r="I3" s="7" t="s">
        <v>242</v>
      </c>
      <c r="J3" s="7" t="s">
        <v>242</v>
      </c>
      <c r="K3" s="7" t="s">
        <v>242</v>
      </c>
      <c r="L3" s="7" t="s">
        <v>242</v>
      </c>
    </row>
    <row r="4" spans="1:12" x14ac:dyDescent="0.35">
      <c r="A4" s="2" t="s">
        <v>242</v>
      </c>
      <c r="B4" s="2" t="s">
        <v>242</v>
      </c>
      <c r="C4" s="2" t="s">
        <v>352</v>
      </c>
      <c r="D4" s="2" t="s">
        <v>351</v>
      </c>
      <c r="E4" s="2" t="s">
        <v>346</v>
      </c>
      <c r="F4" s="2" t="s">
        <v>1333</v>
      </c>
      <c r="G4" s="2" t="s">
        <v>1334</v>
      </c>
      <c r="H4" s="2" t="s">
        <v>1335</v>
      </c>
      <c r="I4" s="2" t="s">
        <v>1336</v>
      </c>
      <c r="J4" s="2" t="s">
        <v>1337</v>
      </c>
      <c r="K4" s="2" t="s">
        <v>1338</v>
      </c>
      <c r="L4" s="2" t="s">
        <v>1339</v>
      </c>
    </row>
    <row r="5" spans="1:12" x14ac:dyDescent="0.35">
      <c r="A5" s="8" t="s">
        <v>1340</v>
      </c>
      <c r="B5" t="s">
        <v>487</v>
      </c>
      <c r="C5" t="s">
        <v>822</v>
      </c>
      <c r="D5" t="s">
        <v>391</v>
      </c>
      <c r="E5" t="s">
        <v>1341</v>
      </c>
      <c r="F5" t="s">
        <v>833</v>
      </c>
      <c r="G5" t="s">
        <v>586</v>
      </c>
      <c r="H5" t="s">
        <v>677</v>
      </c>
      <c r="I5" t="s">
        <v>504</v>
      </c>
      <c r="J5" t="s">
        <v>792</v>
      </c>
      <c r="K5" t="s">
        <v>317</v>
      </c>
      <c r="L5" t="s">
        <v>1320</v>
      </c>
    </row>
    <row r="6" spans="1:12" x14ac:dyDescent="0.35">
      <c r="A6" s="8" t="s">
        <v>1342</v>
      </c>
      <c r="B6" t="s">
        <v>487</v>
      </c>
      <c r="C6" t="s">
        <v>278</v>
      </c>
      <c r="D6" t="s">
        <v>262</v>
      </c>
      <c r="E6" t="s">
        <v>347</v>
      </c>
      <c r="F6" t="s">
        <v>401</v>
      </c>
      <c r="G6" t="s">
        <v>1343</v>
      </c>
      <c r="H6" t="s">
        <v>378</v>
      </c>
      <c r="I6" t="s">
        <v>667</v>
      </c>
      <c r="J6" t="s">
        <v>268</v>
      </c>
      <c r="K6" t="s">
        <v>784</v>
      </c>
      <c r="L6" t="s">
        <v>828</v>
      </c>
    </row>
    <row r="7" spans="1:12" x14ac:dyDescent="0.35">
      <c r="A7" s="8" t="s">
        <v>1342</v>
      </c>
      <c r="B7" t="s">
        <v>1027</v>
      </c>
      <c r="C7" t="s">
        <v>797</v>
      </c>
      <c r="D7" t="s">
        <v>1344</v>
      </c>
      <c r="E7" t="s">
        <v>502</v>
      </c>
      <c r="F7" t="s">
        <v>1345</v>
      </c>
      <c r="G7" t="s">
        <v>626</v>
      </c>
      <c r="H7" t="s">
        <v>1346</v>
      </c>
      <c r="I7" t="s">
        <v>608</v>
      </c>
      <c r="J7" t="s">
        <v>987</v>
      </c>
      <c r="K7" t="s">
        <v>242</v>
      </c>
      <c r="L7" t="s">
        <v>242</v>
      </c>
    </row>
    <row r="8" spans="1:12" x14ac:dyDescent="0.35">
      <c r="A8" s="8" t="s">
        <v>1342</v>
      </c>
      <c r="B8" t="s">
        <v>1028</v>
      </c>
      <c r="C8" t="s">
        <v>890</v>
      </c>
      <c r="D8" t="s">
        <v>814</v>
      </c>
      <c r="E8" t="s">
        <v>1000</v>
      </c>
      <c r="F8" t="s">
        <v>963</v>
      </c>
      <c r="G8" t="s">
        <v>640</v>
      </c>
      <c r="H8" t="s">
        <v>1347</v>
      </c>
      <c r="I8" t="s">
        <v>425</v>
      </c>
      <c r="J8" t="s">
        <v>845</v>
      </c>
      <c r="K8" t="s">
        <v>242</v>
      </c>
      <c r="L8" t="s">
        <v>242</v>
      </c>
    </row>
    <row r="9" spans="1:12" x14ac:dyDescent="0.35">
      <c r="A9" s="8" t="s">
        <v>1348</v>
      </c>
      <c r="B9" t="s">
        <v>487</v>
      </c>
      <c r="C9" t="s">
        <v>767</v>
      </c>
      <c r="D9" t="s">
        <v>250</v>
      </c>
      <c r="E9" t="s">
        <v>1349</v>
      </c>
      <c r="F9" t="s">
        <v>636</v>
      </c>
      <c r="G9" t="s">
        <v>1350</v>
      </c>
      <c r="H9" t="s">
        <v>466</v>
      </c>
      <c r="I9" t="s">
        <v>1351</v>
      </c>
      <c r="J9" t="s">
        <v>843</v>
      </c>
      <c r="K9" t="s">
        <v>370</v>
      </c>
      <c r="L9" t="s">
        <v>250</v>
      </c>
    </row>
    <row r="10" spans="1:12" x14ac:dyDescent="0.35">
      <c r="A10" s="8" t="s">
        <v>1348</v>
      </c>
      <c r="B10" t="s">
        <v>1027</v>
      </c>
      <c r="C10" t="s">
        <v>268</v>
      </c>
      <c r="D10" t="s">
        <v>990</v>
      </c>
      <c r="E10" t="s">
        <v>384</v>
      </c>
      <c r="F10" t="s">
        <v>578</v>
      </c>
      <c r="G10" t="s">
        <v>377</v>
      </c>
      <c r="H10" t="s">
        <v>1352</v>
      </c>
      <c r="I10" t="s">
        <v>984</v>
      </c>
      <c r="J10" t="s">
        <v>608</v>
      </c>
      <c r="K10" t="s">
        <v>242</v>
      </c>
      <c r="L10" t="s">
        <v>242</v>
      </c>
    </row>
    <row r="11" spans="1:12" x14ac:dyDescent="0.35">
      <c r="A11" s="8" t="s">
        <v>1348</v>
      </c>
      <c r="B11" t="s">
        <v>1028</v>
      </c>
      <c r="C11" t="s">
        <v>1002</v>
      </c>
      <c r="D11" t="s">
        <v>273</v>
      </c>
      <c r="E11" t="s">
        <v>854</v>
      </c>
      <c r="F11" t="s">
        <v>1353</v>
      </c>
      <c r="G11" t="s">
        <v>942</v>
      </c>
      <c r="H11" t="s">
        <v>870</v>
      </c>
      <c r="I11" t="s">
        <v>897</v>
      </c>
      <c r="J11" t="s">
        <v>566</v>
      </c>
      <c r="K11" t="s">
        <v>242</v>
      </c>
      <c r="L11" t="s">
        <v>242</v>
      </c>
    </row>
    <row r="12" spans="1:12" x14ac:dyDescent="0.35">
      <c r="A12" s="8" t="s">
        <v>1354</v>
      </c>
      <c r="B12" t="s">
        <v>487</v>
      </c>
      <c r="C12" t="s">
        <v>770</v>
      </c>
      <c r="D12" t="s">
        <v>426</v>
      </c>
      <c r="E12" t="s">
        <v>842</v>
      </c>
      <c r="F12" t="s">
        <v>1017</v>
      </c>
      <c r="G12" t="s">
        <v>1355</v>
      </c>
      <c r="H12" t="s">
        <v>783</v>
      </c>
      <c r="I12" t="s">
        <v>757</v>
      </c>
      <c r="J12" t="s">
        <v>1356</v>
      </c>
      <c r="K12" t="s">
        <v>941</v>
      </c>
      <c r="L12" t="s">
        <v>401</v>
      </c>
    </row>
    <row r="13" spans="1:12" x14ac:dyDescent="0.35">
      <c r="A13" s="8" t="s">
        <v>1354</v>
      </c>
      <c r="B13" t="s">
        <v>1027</v>
      </c>
      <c r="C13" t="s">
        <v>251</v>
      </c>
      <c r="D13" t="s">
        <v>396</v>
      </c>
      <c r="E13" t="s">
        <v>481</v>
      </c>
      <c r="F13" t="s">
        <v>697</v>
      </c>
      <c r="G13" t="s">
        <v>1357</v>
      </c>
      <c r="H13" t="s">
        <v>908</v>
      </c>
      <c r="I13" t="s">
        <v>775</v>
      </c>
      <c r="J13" t="s">
        <v>417</v>
      </c>
      <c r="K13" t="s">
        <v>242</v>
      </c>
      <c r="L13" t="s">
        <v>242</v>
      </c>
    </row>
    <row r="14" spans="1:12" x14ac:dyDescent="0.35">
      <c r="A14" s="8" t="s">
        <v>1354</v>
      </c>
      <c r="B14" t="s">
        <v>1028</v>
      </c>
      <c r="C14" t="s">
        <v>1358</v>
      </c>
      <c r="D14" t="s">
        <v>313</v>
      </c>
      <c r="E14" t="s">
        <v>979</v>
      </c>
      <c r="F14" t="s">
        <v>696</v>
      </c>
      <c r="G14" t="s">
        <v>1359</v>
      </c>
      <c r="H14" t="s">
        <v>963</v>
      </c>
      <c r="I14" t="s">
        <v>583</v>
      </c>
      <c r="J14" t="s">
        <v>579</v>
      </c>
      <c r="K14" t="s">
        <v>242</v>
      </c>
      <c r="L14" t="s">
        <v>242</v>
      </c>
    </row>
    <row r="16" spans="1:12" x14ac:dyDescent="0.35">
      <c r="A16" t="s">
        <v>324</v>
      </c>
    </row>
    <row r="17" spans="1:1" x14ac:dyDescent="0.35">
      <c r="A17" t="s">
        <v>340</v>
      </c>
    </row>
    <row r="18" spans="1:1" x14ac:dyDescent="0.35">
      <c r="A18" t="s">
        <v>326</v>
      </c>
    </row>
    <row r="19" spans="1:1" x14ac:dyDescent="0.35">
      <c r="A19" t="s">
        <v>327</v>
      </c>
    </row>
    <row r="20" spans="1:1" x14ac:dyDescent="0.35">
      <c r="A20" t="s">
        <v>242</v>
      </c>
    </row>
    <row r="21" spans="1:1" x14ac:dyDescent="0.35">
      <c r="A21" t="s">
        <v>332</v>
      </c>
    </row>
    <row r="22" spans="1:1" x14ac:dyDescent="0.35">
      <c r="A22" t="s">
        <v>1360</v>
      </c>
    </row>
    <row r="23" spans="1:1" x14ac:dyDescent="0.35">
      <c r="A23" t="s">
        <v>1361</v>
      </c>
    </row>
    <row r="24" spans="1:1" x14ac:dyDescent="0.35">
      <c r="A24" t="s">
        <v>242</v>
      </c>
    </row>
    <row r="25" spans="1:1" x14ac:dyDescent="0.35">
      <c r="A25" t="s">
        <v>338</v>
      </c>
    </row>
    <row r="26" spans="1:1" x14ac:dyDescent="0.35">
      <c r="A26" t="s">
        <v>1029</v>
      </c>
    </row>
    <row r="27" spans="1:1" x14ac:dyDescent="0.35">
      <c r="A27" t="s">
        <v>1362</v>
      </c>
    </row>
    <row r="28" spans="1:1" x14ac:dyDescent="0.35">
      <c r="A28" t="s">
        <v>1363</v>
      </c>
    </row>
  </sheetData>
  <mergeCells count="5">
    <mergeCell ref="A3:L3"/>
    <mergeCell ref="A5"/>
    <mergeCell ref="A6:A8"/>
    <mergeCell ref="A9:A11"/>
    <mergeCell ref="A12:A14"/>
  </mergeCells>
  <pageMargins left="0.7" right="0.7" top="0.75" bottom="0.75" header="0.3" footer="0.3"/>
  <pageSetup paperSize="9" orientation="portrait" horizontalDpi="300" verticalDpi="30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1:L28"/>
  <sheetViews>
    <sheetView workbookViewId="0"/>
  </sheetViews>
  <sheetFormatPr defaultColWidth="10.90625" defaultRowHeight="14.5" x14ac:dyDescent="0.35"/>
  <cols>
    <col min="1" max="2" width="32.7265625" customWidth="1"/>
    <col min="3" max="12" width="20.7265625" customWidth="1"/>
  </cols>
  <sheetData>
    <row r="1" spans="1:12" x14ac:dyDescent="0.35">
      <c r="A1" s="4" t="s">
        <v>54</v>
      </c>
    </row>
    <row r="2" spans="1:12" x14ac:dyDescent="0.35">
      <c r="A2" s="3" t="str">
        <f>HYPERLINK("#'INDEX'!A1", "Back to INDEX")</f>
        <v>Back to INDEX</v>
      </c>
    </row>
    <row r="3" spans="1:12" x14ac:dyDescent="0.35">
      <c r="A3" s="7" t="s">
        <v>242</v>
      </c>
      <c r="B3" s="7" t="s">
        <v>242</v>
      </c>
      <c r="C3" s="7" t="s">
        <v>242</v>
      </c>
      <c r="D3" s="7" t="s">
        <v>242</v>
      </c>
      <c r="E3" s="7" t="s">
        <v>242</v>
      </c>
      <c r="F3" s="7" t="s">
        <v>242</v>
      </c>
      <c r="G3" s="7" t="s">
        <v>242</v>
      </c>
      <c r="H3" s="7" t="s">
        <v>242</v>
      </c>
      <c r="I3" s="7" t="s">
        <v>242</v>
      </c>
      <c r="J3" s="7" t="s">
        <v>242</v>
      </c>
      <c r="K3" s="7" t="s">
        <v>242</v>
      </c>
      <c r="L3" s="7" t="s">
        <v>242</v>
      </c>
    </row>
    <row r="4" spans="1:12" x14ac:dyDescent="0.35">
      <c r="A4" s="2" t="s">
        <v>242</v>
      </c>
      <c r="B4" s="2" t="s">
        <v>242</v>
      </c>
      <c r="C4" s="2" t="s">
        <v>352</v>
      </c>
      <c r="D4" s="2" t="s">
        <v>351</v>
      </c>
      <c r="E4" s="2" t="s">
        <v>346</v>
      </c>
      <c r="F4" s="2" t="s">
        <v>1333</v>
      </c>
      <c r="G4" s="2" t="s">
        <v>1334</v>
      </c>
      <c r="H4" s="2" t="s">
        <v>1335</v>
      </c>
      <c r="I4" s="2" t="s">
        <v>1336</v>
      </c>
      <c r="J4" s="2" t="s">
        <v>1337</v>
      </c>
      <c r="K4" s="2" t="s">
        <v>1338</v>
      </c>
      <c r="L4" s="2" t="s">
        <v>1339</v>
      </c>
    </row>
    <row r="5" spans="1:12" x14ac:dyDescent="0.35">
      <c r="A5" s="8" t="s">
        <v>1340</v>
      </c>
      <c r="B5" t="s">
        <v>487</v>
      </c>
      <c r="C5" t="s">
        <v>494</v>
      </c>
      <c r="D5" t="s">
        <v>758</v>
      </c>
      <c r="E5" t="s">
        <v>1364</v>
      </c>
      <c r="F5" t="s">
        <v>258</v>
      </c>
      <c r="G5" t="s">
        <v>654</v>
      </c>
      <c r="H5" t="s">
        <v>663</v>
      </c>
      <c r="I5" t="s">
        <v>619</v>
      </c>
      <c r="J5" t="s">
        <v>881</v>
      </c>
      <c r="K5" t="s">
        <v>555</v>
      </c>
      <c r="L5" t="s">
        <v>772</v>
      </c>
    </row>
    <row r="6" spans="1:12" x14ac:dyDescent="0.35">
      <c r="A6" s="8" t="s">
        <v>1342</v>
      </c>
      <c r="B6" t="s">
        <v>487</v>
      </c>
      <c r="C6" t="s">
        <v>302</v>
      </c>
      <c r="D6" t="s">
        <v>290</v>
      </c>
      <c r="E6" t="s">
        <v>354</v>
      </c>
      <c r="F6" t="s">
        <v>1365</v>
      </c>
      <c r="G6" t="s">
        <v>1366</v>
      </c>
      <c r="H6" t="s">
        <v>608</v>
      </c>
      <c r="I6" t="s">
        <v>297</v>
      </c>
      <c r="J6" t="s">
        <v>941</v>
      </c>
      <c r="K6" t="s">
        <v>730</v>
      </c>
      <c r="L6" t="s">
        <v>1367</v>
      </c>
    </row>
    <row r="7" spans="1:12" x14ac:dyDescent="0.35">
      <c r="A7" s="8" t="s">
        <v>1342</v>
      </c>
      <c r="B7" t="s">
        <v>1027</v>
      </c>
      <c r="C7" t="s">
        <v>302</v>
      </c>
      <c r="D7" t="s">
        <v>282</v>
      </c>
      <c r="E7" t="s">
        <v>867</v>
      </c>
      <c r="F7" t="s">
        <v>989</v>
      </c>
      <c r="G7" t="s">
        <v>1368</v>
      </c>
      <c r="H7" t="s">
        <v>1346</v>
      </c>
      <c r="I7" t="s">
        <v>542</v>
      </c>
      <c r="J7" t="s">
        <v>1003</v>
      </c>
      <c r="K7" t="s">
        <v>242</v>
      </c>
      <c r="L7" t="s">
        <v>242</v>
      </c>
    </row>
    <row r="8" spans="1:12" x14ac:dyDescent="0.35">
      <c r="A8" s="8" t="s">
        <v>1342</v>
      </c>
      <c r="B8" t="s">
        <v>1028</v>
      </c>
      <c r="C8" t="s">
        <v>1012</v>
      </c>
      <c r="D8" t="s">
        <v>471</v>
      </c>
      <c r="E8" t="s">
        <v>821</v>
      </c>
      <c r="F8" t="s">
        <v>412</v>
      </c>
      <c r="G8" t="s">
        <v>1369</v>
      </c>
      <c r="H8" t="s">
        <v>379</v>
      </c>
      <c r="I8" t="s">
        <v>269</v>
      </c>
      <c r="J8" t="s">
        <v>493</v>
      </c>
      <c r="K8" t="s">
        <v>242</v>
      </c>
      <c r="L8" t="s">
        <v>242</v>
      </c>
    </row>
    <row r="9" spans="1:12" x14ac:dyDescent="0.35">
      <c r="A9" s="8" t="s">
        <v>1348</v>
      </c>
      <c r="B9" t="s">
        <v>487</v>
      </c>
      <c r="C9" t="s">
        <v>815</v>
      </c>
      <c r="D9" t="s">
        <v>814</v>
      </c>
      <c r="E9" t="s">
        <v>1000</v>
      </c>
      <c r="F9" t="s">
        <v>1370</v>
      </c>
      <c r="G9" t="s">
        <v>467</v>
      </c>
      <c r="H9" t="s">
        <v>526</v>
      </c>
      <c r="I9" t="s">
        <v>428</v>
      </c>
      <c r="J9" t="s">
        <v>784</v>
      </c>
      <c r="K9" t="s">
        <v>767</v>
      </c>
      <c r="L9" t="s">
        <v>529</v>
      </c>
    </row>
    <row r="10" spans="1:12" x14ac:dyDescent="0.35">
      <c r="A10" s="8" t="s">
        <v>1348</v>
      </c>
      <c r="B10" t="s">
        <v>1027</v>
      </c>
      <c r="C10" t="s">
        <v>582</v>
      </c>
      <c r="D10" t="s">
        <v>941</v>
      </c>
      <c r="E10" t="s">
        <v>1349</v>
      </c>
      <c r="F10" t="s">
        <v>862</v>
      </c>
      <c r="G10" t="s">
        <v>563</v>
      </c>
      <c r="H10" t="s">
        <v>1371</v>
      </c>
      <c r="I10" t="s">
        <v>1343</v>
      </c>
      <c r="J10" t="s">
        <v>1372</v>
      </c>
      <c r="K10" t="s">
        <v>242</v>
      </c>
      <c r="L10" t="s">
        <v>242</v>
      </c>
    </row>
    <row r="11" spans="1:12" x14ac:dyDescent="0.35">
      <c r="A11" s="8" t="s">
        <v>1348</v>
      </c>
      <c r="B11" t="s">
        <v>1028</v>
      </c>
      <c r="C11" t="s">
        <v>941</v>
      </c>
      <c r="D11" t="s">
        <v>720</v>
      </c>
      <c r="E11" t="s">
        <v>285</v>
      </c>
      <c r="F11" t="s">
        <v>902</v>
      </c>
      <c r="G11" t="s">
        <v>925</v>
      </c>
      <c r="H11" t="s">
        <v>429</v>
      </c>
      <c r="I11" t="s">
        <v>1373</v>
      </c>
      <c r="J11" t="s">
        <v>849</v>
      </c>
      <c r="K11" t="s">
        <v>242</v>
      </c>
      <c r="L11" t="s">
        <v>242</v>
      </c>
    </row>
    <row r="12" spans="1:12" x14ac:dyDescent="0.35">
      <c r="A12" s="8" t="s">
        <v>1354</v>
      </c>
      <c r="B12" t="s">
        <v>487</v>
      </c>
      <c r="C12" t="s">
        <v>256</v>
      </c>
      <c r="D12" t="s">
        <v>520</v>
      </c>
      <c r="E12" t="s">
        <v>628</v>
      </c>
      <c r="F12" t="s">
        <v>1374</v>
      </c>
      <c r="G12" t="s">
        <v>1375</v>
      </c>
      <c r="H12" t="s">
        <v>290</v>
      </c>
      <c r="I12" t="s">
        <v>897</v>
      </c>
      <c r="J12" t="s">
        <v>380</v>
      </c>
      <c r="K12" t="s">
        <v>872</v>
      </c>
      <c r="L12" t="s">
        <v>396</v>
      </c>
    </row>
    <row r="13" spans="1:12" x14ac:dyDescent="0.35">
      <c r="A13" s="8" t="s">
        <v>1354</v>
      </c>
      <c r="B13" t="s">
        <v>1027</v>
      </c>
      <c r="C13" t="s">
        <v>1002</v>
      </c>
      <c r="D13" t="s">
        <v>456</v>
      </c>
      <c r="E13" t="s">
        <v>396</v>
      </c>
      <c r="F13" t="s">
        <v>918</v>
      </c>
      <c r="G13" t="s">
        <v>855</v>
      </c>
      <c r="H13" t="s">
        <v>1376</v>
      </c>
      <c r="I13" t="s">
        <v>1377</v>
      </c>
      <c r="J13" t="s">
        <v>942</v>
      </c>
      <c r="K13" t="s">
        <v>242</v>
      </c>
      <c r="L13" t="s">
        <v>242</v>
      </c>
    </row>
    <row r="14" spans="1:12" x14ac:dyDescent="0.35">
      <c r="A14" s="8" t="s">
        <v>1354</v>
      </c>
      <c r="B14" t="s">
        <v>1028</v>
      </c>
      <c r="C14" t="s">
        <v>414</v>
      </c>
      <c r="D14" t="s">
        <v>462</v>
      </c>
      <c r="E14" t="s">
        <v>1020</v>
      </c>
      <c r="F14" t="s">
        <v>1005</v>
      </c>
      <c r="G14" t="s">
        <v>460</v>
      </c>
      <c r="H14" t="s">
        <v>439</v>
      </c>
      <c r="I14" t="s">
        <v>322</v>
      </c>
      <c r="J14" t="s">
        <v>772</v>
      </c>
      <c r="K14" t="s">
        <v>242</v>
      </c>
      <c r="L14" t="s">
        <v>242</v>
      </c>
    </row>
    <row r="16" spans="1:12" x14ac:dyDescent="0.35">
      <c r="A16" t="s">
        <v>324</v>
      </c>
    </row>
    <row r="17" spans="1:1" x14ac:dyDescent="0.35">
      <c r="A17" t="s">
        <v>340</v>
      </c>
    </row>
    <row r="18" spans="1:1" x14ac:dyDescent="0.35">
      <c r="A18" t="s">
        <v>326</v>
      </c>
    </row>
    <row r="19" spans="1:1" x14ac:dyDescent="0.35">
      <c r="A19" t="s">
        <v>327</v>
      </c>
    </row>
    <row r="20" spans="1:1" x14ac:dyDescent="0.35">
      <c r="A20" t="s">
        <v>242</v>
      </c>
    </row>
    <row r="21" spans="1:1" x14ac:dyDescent="0.35">
      <c r="A21" t="s">
        <v>332</v>
      </c>
    </row>
    <row r="22" spans="1:1" x14ac:dyDescent="0.35">
      <c r="A22" t="s">
        <v>1360</v>
      </c>
    </row>
    <row r="23" spans="1:1" x14ac:dyDescent="0.35">
      <c r="A23" t="s">
        <v>1378</v>
      </c>
    </row>
    <row r="24" spans="1:1" x14ac:dyDescent="0.35">
      <c r="A24" t="s">
        <v>242</v>
      </c>
    </row>
    <row r="25" spans="1:1" x14ac:dyDescent="0.35">
      <c r="A25" t="s">
        <v>338</v>
      </c>
    </row>
    <row r="26" spans="1:1" x14ac:dyDescent="0.35">
      <c r="A26" t="s">
        <v>1029</v>
      </c>
    </row>
    <row r="27" spans="1:1" x14ac:dyDescent="0.35">
      <c r="A27" t="s">
        <v>1362</v>
      </c>
    </row>
    <row r="28" spans="1:1" x14ac:dyDescent="0.35">
      <c r="A28" t="s">
        <v>1363</v>
      </c>
    </row>
  </sheetData>
  <mergeCells count="5">
    <mergeCell ref="A3:L3"/>
    <mergeCell ref="A5"/>
    <mergeCell ref="A6:A8"/>
    <mergeCell ref="A9:A11"/>
    <mergeCell ref="A12:A14"/>
  </mergeCells>
  <pageMargins left="0.7" right="0.7" top="0.75" bottom="0.75" header="0.3" footer="0.3"/>
  <pageSetup paperSize="9" orientation="portrait" horizontalDpi="300" verticalDpi="30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A1:L28"/>
  <sheetViews>
    <sheetView workbookViewId="0"/>
  </sheetViews>
  <sheetFormatPr defaultColWidth="10.90625" defaultRowHeight="14.5" x14ac:dyDescent="0.35"/>
  <cols>
    <col min="1" max="2" width="32.7265625" customWidth="1"/>
    <col min="3" max="12" width="20.7265625" customWidth="1"/>
  </cols>
  <sheetData>
    <row r="1" spans="1:12" x14ac:dyDescent="0.35">
      <c r="A1" s="4" t="s">
        <v>55</v>
      </c>
    </row>
    <row r="2" spans="1:12" x14ac:dyDescent="0.35">
      <c r="A2" s="3" t="str">
        <f>HYPERLINK("#'INDEX'!A1", "Back to INDEX")</f>
        <v>Back to INDEX</v>
      </c>
    </row>
    <row r="3" spans="1:12" x14ac:dyDescent="0.35">
      <c r="A3" s="7" t="s">
        <v>242</v>
      </c>
      <c r="B3" s="7" t="s">
        <v>242</v>
      </c>
      <c r="C3" s="7" t="s">
        <v>242</v>
      </c>
      <c r="D3" s="7" t="s">
        <v>242</v>
      </c>
      <c r="E3" s="7" t="s">
        <v>242</v>
      </c>
      <c r="F3" s="7" t="s">
        <v>242</v>
      </c>
      <c r="G3" s="7" t="s">
        <v>242</v>
      </c>
      <c r="H3" s="7" t="s">
        <v>242</v>
      </c>
      <c r="I3" s="7" t="s">
        <v>242</v>
      </c>
      <c r="J3" s="7" t="s">
        <v>242</v>
      </c>
      <c r="K3" s="7" t="s">
        <v>242</v>
      </c>
      <c r="L3" s="7" t="s">
        <v>242</v>
      </c>
    </row>
    <row r="4" spans="1:12" x14ac:dyDescent="0.35">
      <c r="A4" s="2" t="s">
        <v>242</v>
      </c>
      <c r="B4" s="2" t="s">
        <v>242</v>
      </c>
      <c r="C4" s="2" t="s">
        <v>352</v>
      </c>
      <c r="D4" s="2" t="s">
        <v>351</v>
      </c>
      <c r="E4" s="2" t="s">
        <v>346</v>
      </c>
      <c r="F4" s="2" t="s">
        <v>1333</v>
      </c>
      <c r="G4" s="2" t="s">
        <v>1334</v>
      </c>
      <c r="H4" s="2" t="s">
        <v>1335</v>
      </c>
      <c r="I4" s="2" t="s">
        <v>1336</v>
      </c>
      <c r="J4" s="2" t="s">
        <v>1337</v>
      </c>
      <c r="K4" s="2" t="s">
        <v>1338</v>
      </c>
      <c r="L4" s="2" t="s">
        <v>1339</v>
      </c>
    </row>
    <row r="5" spans="1:12" x14ac:dyDescent="0.35">
      <c r="A5" s="8" t="s">
        <v>1340</v>
      </c>
      <c r="B5" t="s">
        <v>487</v>
      </c>
      <c r="C5" t="s">
        <v>322</v>
      </c>
      <c r="D5" t="s">
        <v>503</v>
      </c>
      <c r="E5" t="s">
        <v>545</v>
      </c>
      <c r="F5" t="s">
        <v>1022</v>
      </c>
      <c r="G5" t="s">
        <v>527</v>
      </c>
      <c r="H5" t="s">
        <v>559</v>
      </c>
      <c r="I5" t="s">
        <v>461</v>
      </c>
      <c r="J5" t="s">
        <v>593</v>
      </c>
      <c r="K5" t="s">
        <v>706</v>
      </c>
      <c r="L5" t="s">
        <v>559</v>
      </c>
    </row>
    <row r="6" spans="1:12" x14ac:dyDescent="0.35">
      <c r="A6" s="8" t="s">
        <v>1342</v>
      </c>
      <c r="B6" t="s">
        <v>487</v>
      </c>
      <c r="C6" t="s">
        <v>317</v>
      </c>
      <c r="D6" t="s">
        <v>308</v>
      </c>
      <c r="E6" t="s">
        <v>358</v>
      </c>
      <c r="F6" t="s">
        <v>704</v>
      </c>
      <c r="G6" t="s">
        <v>579</v>
      </c>
      <c r="H6" t="s">
        <v>538</v>
      </c>
      <c r="I6" t="s">
        <v>1379</v>
      </c>
      <c r="J6" t="s">
        <v>825</v>
      </c>
      <c r="K6" t="s">
        <v>533</v>
      </c>
      <c r="L6" t="s">
        <v>683</v>
      </c>
    </row>
    <row r="7" spans="1:12" x14ac:dyDescent="0.35">
      <c r="A7" s="8" t="s">
        <v>1342</v>
      </c>
      <c r="B7" t="s">
        <v>1027</v>
      </c>
      <c r="C7" t="s">
        <v>617</v>
      </c>
      <c r="D7" t="s">
        <v>704</v>
      </c>
      <c r="E7" t="s">
        <v>506</v>
      </c>
      <c r="F7" t="s">
        <v>270</v>
      </c>
      <c r="G7" t="s">
        <v>897</v>
      </c>
      <c r="H7" t="s">
        <v>1017</v>
      </c>
      <c r="I7" t="s">
        <v>628</v>
      </c>
      <c r="J7" t="s">
        <v>642</v>
      </c>
      <c r="K7" t="s">
        <v>242</v>
      </c>
      <c r="L7" t="s">
        <v>242</v>
      </c>
    </row>
    <row r="8" spans="1:12" x14ac:dyDescent="0.35">
      <c r="A8" s="8" t="s">
        <v>1342</v>
      </c>
      <c r="B8" t="s">
        <v>1028</v>
      </c>
      <c r="C8" t="s">
        <v>461</v>
      </c>
      <c r="D8" t="s">
        <v>275</v>
      </c>
      <c r="E8" t="s">
        <v>1013</v>
      </c>
      <c r="F8" t="s">
        <v>1022</v>
      </c>
      <c r="G8" t="s">
        <v>462</v>
      </c>
      <c r="H8" t="s">
        <v>318</v>
      </c>
      <c r="I8" t="s">
        <v>632</v>
      </c>
      <c r="J8" t="s">
        <v>1007</v>
      </c>
      <c r="K8" t="s">
        <v>242</v>
      </c>
      <c r="L8" t="s">
        <v>242</v>
      </c>
    </row>
    <row r="9" spans="1:12" x14ac:dyDescent="0.35">
      <c r="A9" s="8" t="s">
        <v>1348</v>
      </c>
      <c r="B9" t="s">
        <v>487</v>
      </c>
      <c r="C9" t="s">
        <v>682</v>
      </c>
      <c r="D9" t="s">
        <v>264</v>
      </c>
      <c r="E9" t="s">
        <v>559</v>
      </c>
      <c r="F9" t="s">
        <v>420</v>
      </c>
      <c r="G9" t="s">
        <v>475</v>
      </c>
      <c r="H9" t="s">
        <v>673</v>
      </c>
      <c r="I9" t="s">
        <v>1380</v>
      </c>
      <c r="J9" t="s">
        <v>546</v>
      </c>
      <c r="K9" t="s">
        <v>386</v>
      </c>
      <c r="L9" t="s">
        <v>493</v>
      </c>
    </row>
    <row r="10" spans="1:12" x14ac:dyDescent="0.35">
      <c r="A10" s="8" t="s">
        <v>1348</v>
      </c>
      <c r="B10" t="s">
        <v>1027</v>
      </c>
      <c r="C10" t="s">
        <v>270</v>
      </c>
      <c r="D10" t="s">
        <v>485</v>
      </c>
      <c r="E10" t="s">
        <v>452</v>
      </c>
      <c r="F10" t="s">
        <v>638</v>
      </c>
      <c r="G10" t="s">
        <v>842</v>
      </c>
      <c r="H10" t="s">
        <v>795</v>
      </c>
      <c r="I10" t="s">
        <v>859</v>
      </c>
      <c r="J10" t="s">
        <v>661</v>
      </c>
      <c r="K10" t="s">
        <v>242</v>
      </c>
      <c r="L10" t="s">
        <v>242</v>
      </c>
    </row>
    <row r="11" spans="1:12" x14ac:dyDescent="0.35">
      <c r="A11" s="8" t="s">
        <v>1348</v>
      </c>
      <c r="B11" t="s">
        <v>1028</v>
      </c>
      <c r="C11" t="s">
        <v>864</v>
      </c>
      <c r="D11" t="s">
        <v>1022</v>
      </c>
      <c r="E11" t="s">
        <v>461</v>
      </c>
      <c r="F11" t="s">
        <v>433</v>
      </c>
      <c r="G11" t="s">
        <v>673</v>
      </c>
      <c r="H11" t="s">
        <v>264</v>
      </c>
      <c r="I11" t="s">
        <v>632</v>
      </c>
      <c r="J11" t="s">
        <v>318</v>
      </c>
      <c r="K11" t="s">
        <v>242</v>
      </c>
      <c r="L11" t="s">
        <v>242</v>
      </c>
    </row>
    <row r="12" spans="1:12" x14ac:dyDescent="0.35">
      <c r="A12" s="8" t="s">
        <v>1354</v>
      </c>
      <c r="B12" t="s">
        <v>487</v>
      </c>
      <c r="C12" t="s">
        <v>823</v>
      </c>
      <c r="D12" t="s">
        <v>831</v>
      </c>
      <c r="E12" t="s">
        <v>825</v>
      </c>
      <c r="F12" t="s">
        <v>303</v>
      </c>
      <c r="G12" t="s">
        <v>1309</v>
      </c>
      <c r="H12" t="s">
        <v>533</v>
      </c>
      <c r="I12" t="s">
        <v>792</v>
      </c>
      <c r="J12" t="s">
        <v>475</v>
      </c>
      <c r="K12" t="s">
        <v>644</v>
      </c>
      <c r="L12" t="s">
        <v>303</v>
      </c>
    </row>
    <row r="13" spans="1:12" x14ac:dyDescent="0.35">
      <c r="A13" s="8" t="s">
        <v>1354</v>
      </c>
      <c r="B13" t="s">
        <v>1027</v>
      </c>
      <c r="C13" t="s">
        <v>520</v>
      </c>
      <c r="D13" t="s">
        <v>348</v>
      </c>
      <c r="E13" t="s">
        <v>481</v>
      </c>
      <c r="F13" t="s">
        <v>721</v>
      </c>
      <c r="G13" t="s">
        <v>290</v>
      </c>
      <c r="H13" t="s">
        <v>770</v>
      </c>
      <c r="I13" t="s">
        <v>865</v>
      </c>
      <c r="J13" t="s">
        <v>896</v>
      </c>
      <c r="K13" t="s">
        <v>242</v>
      </c>
      <c r="L13" t="s">
        <v>242</v>
      </c>
    </row>
    <row r="14" spans="1:12" x14ac:dyDescent="0.35">
      <c r="A14" s="8" t="s">
        <v>1354</v>
      </c>
      <c r="B14" t="s">
        <v>1028</v>
      </c>
      <c r="C14" t="s">
        <v>1020</v>
      </c>
      <c r="D14" t="s">
        <v>463</v>
      </c>
      <c r="E14" t="s">
        <v>507</v>
      </c>
      <c r="F14" t="s">
        <v>671</v>
      </c>
      <c r="G14" t="s">
        <v>409</v>
      </c>
      <c r="H14" t="s">
        <v>654</v>
      </c>
      <c r="I14" t="s">
        <v>632</v>
      </c>
      <c r="J14" t="s">
        <v>451</v>
      </c>
      <c r="K14" t="s">
        <v>242</v>
      </c>
      <c r="L14" t="s">
        <v>242</v>
      </c>
    </row>
    <row r="16" spans="1:12" x14ac:dyDescent="0.35">
      <c r="A16" t="s">
        <v>324</v>
      </c>
    </row>
    <row r="17" spans="1:1" x14ac:dyDescent="0.35">
      <c r="A17" t="s">
        <v>340</v>
      </c>
    </row>
    <row r="18" spans="1:1" x14ac:dyDescent="0.35">
      <c r="A18" t="s">
        <v>326</v>
      </c>
    </row>
    <row r="19" spans="1:1" x14ac:dyDescent="0.35">
      <c r="A19" t="s">
        <v>327</v>
      </c>
    </row>
    <row r="20" spans="1:1" x14ac:dyDescent="0.35">
      <c r="A20" t="s">
        <v>242</v>
      </c>
    </row>
    <row r="21" spans="1:1" x14ac:dyDescent="0.35">
      <c r="A21" t="s">
        <v>332</v>
      </c>
    </row>
    <row r="22" spans="1:1" x14ac:dyDescent="0.35">
      <c r="A22" t="s">
        <v>1360</v>
      </c>
    </row>
    <row r="23" spans="1:1" x14ac:dyDescent="0.35">
      <c r="A23" t="s">
        <v>1381</v>
      </c>
    </row>
    <row r="24" spans="1:1" x14ac:dyDescent="0.35">
      <c r="A24" t="s">
        <v>242</v>
      </c>
    </row>
    <row r="25" spans="1:1" x14ac:dyDescent="0.35">
      <c r="A25" t="s">
        <v>338</v>
      </c>
    </row>
    <row r="26" spans="1:1" x14ac:dyDescent="0.35">
      <c r="A26" t="s">
        <v>1029</v>
      </c>
    </row>
    <row r="27" spans="1:1" x14ac:dyDescent="0.35">
      <c r="A27" t="s">
        <v>1362</v>
      </c>
    </row>
    <row r="28" spans="1:1" x14ac:dyDescent="0.35">
      <c r="A28" t="s">
        <v>1363</v>
      </c>
    </row>
  </sheetData>
  <mergeCells count="5">
    <mergeCell ref="A3:L3"/>
    <mergeCell ref="A5"/>
    <mergeCell ref="A6:A8"/>
    <mergeCell ref="A9:A11"/>
    <mergeCell ref="A12:A14"/>
  </mergeCells>
  <pageMargins left="0.7" right="0.7" top="0.75" bottom="0.75" header="0.3" footer="0.3"/>
  <pageSetup paperSize="9" orientation="portrait" horizontalDpi="300" verticalDpi="30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A1:C65"/>
  <sheetViews>
    <sheetView workbookViewId="0"/>
  </sheetViews>
  <sheetFormatPr defaultColWidth="10.90625" defaultRowHeight="14.5" x14ac:dyDescent="0.35"/>
  <cols>
    <col min="1" max="1" width="5.7265625" customWidth="1"/>
    <col min="2" max="2" width="38.7265625" customWidth="1"/>
    <col min="3" max="3" width="20.7265625" customWidth="1"/>
  </cols>
  <sheetData>
    <row r="1" spans="1:3" x14ac:dyDescent="0.35">
      <c r="A1" s="4" t="s">
        <v>57</v>
      </c>
    </row>
    <row r="2" spans="1:3" x14ac:dyDescent="0.35">
      <c r="A2" s="3" t="str">
        <f>HYPERLINK("#'INDEX'!A1", "Back to INDEX")</f>
        <v>Back to INDEX</v>
      </c>
    </row>
    <row r="3" spans="1:3" x14ac:dyDescent="0.35">
      <c r="A3" s="7" t="s">
        <v>242</v>
      </c>
      <c r="B3" s="7" t="s">
        <v>242</v>
      </c>
      <c r="C3" s="7" t="s">
        <v>242</v>
      </c>
    </row>
    <row r="4" spans="1:3" ht="29" x14ac:dyDescent="0.35">
      <c r="A4" s="2" t="s">
        <v>242</v>
      </c>
      <c r="B4" s="2" t="s">
        <v>242</v>
      </c>
      <c r="C4" s="2" t="s">
        <v>1382</v>
      </c>
    </row>
    <row r="5" spans="1:3" x14ac:dyDescent="0.35">
      <c r="A5" s="5" t="s">
        <v>242</v>
      </c>
      <c r="B5" t="s">
        <v>1383</v>
      </c>
      <c r="C5" t="s">
        <v>1384</v>
      </c>
    </row>
    <row r="6" spans="1:3" x14ac:dyDescent="0.35">
      <c r="A6" s="5" t="s">
        <v>242</v>
      </c>
      <c r="B6" t="s">
        <v>1385</v>
      </c>
      <c r="C6" t="s">
        <v>1386</v>
      </c>
    </row>
    <row r="7" spans="1:3" x14ac:dyDescent="0.35">
      <c r="A7" s="5" t="s">
        <v>242</v>
      </c>
      <c r="B7" t="s">
        <v>1387</v>
      </c>
      <c r="C7" t="s">
        <v>1388</v>
      </c>
    </row>
    <row r="8" spans="1:3" x14ac:dyDescent="0.35">
      <c r="A8" s="5" t="s">
        <v>242</v>
      </c>
      <c r="B8" t="s">
        <v>1389</v>
      </c>
      <c r="C8" t="s">
        <v>1390</v>
      </c>
    </row>
    <row r="9" spans="1:3" x14ac:dyDescent="0.35">
      <c r="A9" s="5" t="s">
        <v>242</v>
      </c>
      <c r="B9" t="s">
        <v>1391</v>
      </c>
      <c r="C9" t="s">
        <v>1392</v>
      </c>
    </row>
    <row r="10" spans="1:3" x14ac:dyDescent="0.35">
      <c r="A10" s="5" t="s">
        <v>242</v>
      </c>
      <c r="B10" t="s">
        <v>1393</v>
      </c>
      <c r="C10" t="s">
        <v>1394</v>
      </c>
    </row>
    <row r="11" spans="1:3" x14ac:dyDescent="0.35">
      <c r="A11" s="5" t="s">
        <v>242</v>
      </c>
      <c r="B11" t="s">
        <v>1395</v>
      </c>
      <c r="C11" t="s">
        <v>1396</v>
      </c>
    </row>
    <row r="12" spans="1:3" x14ac:dyDescent="0.35">
      <c r="A12" s="5" t="s">
        <v>242</v>
      </c>
      <c r="B12" t="s">
        <v>1397</v>
      </c>
      <c r="C12" t="s">
        <v>1398</v>
      </c>
    </row>
    <row r="13" spans="1:3" x14ac:dyDescent="0.35">
      <c r="A13" s="5" t="s">
        <v>242</v>
      </c>
      <c r="B13" t="s">
        <v>1399</v>
      </c>
      <c r="C13" t="s">
        <v>1400</v>
      </c>
    </row>
    <row r="14" spans="1:3" x14ac:dyDescent="0.35">
      <c r="A14" s="5" t="s">
        <v>242</v>
      </c>
      <c r="B14" t="s">
        <v>1401</v>
      </c>
      <c r="C14" t="s">
        <v>1402</v>
      </c>
    </row>
    <row r="15" spans="1:3" x14ac:dyDescent="0.35">
      <c r="A15" s="5" t="s">
        <v>242</v>
      </c>
      <c r="B15" t="s">
        <v>1403</v>
      </c>
      <c r="C15" t="s">
        <v>1404</v>
      </c>
    </row>
    <row r="16" spans="1:3" x14ac:dyDescent="0.35">
      <c r="A16" s="5" t="s">
        <v>242</v>
      </c>
      <c r="B16" t="s">
        <v>1405</v>
      </c>
      <c r="C16" t="s">
        <v>1406</v>
      </c>
    </row>
    <row r="17" spans="1:3" x14ac:dyDescent="0.35">
      <c r="A17" s="5" t="s">
        <v>242</v>
      </c>
      <c r="B17" t="s">
        <v>1407</v>
      </c>
      <c r="C17" t="s">
        <v>1408</v>
      </c>
    </row>
    <row r="18" spans="1:3" x14ac:dyDescent="0.35">
      <c r="A18" s="5" t="s">
        <v>242</v>
      </c>
      <c r="B18" t="s">
        <v>1409</v>
      </c>
      <c r="C18" t="s">
        <v>1410</v>
      </c>
    </row>
    <row r="19" spans="1:3" x14ac:dyDescent="0.35">
      <c r="A19" s="5" t="s">
        <v>242</v>
      </c>
      <c r="B19" t="s">
        <v>1411</v>
      </c>
      <c r="C19" t="s">
        <v>1412</v>
      </c>
    </row>
    <row r="20" spans="1:3" x14ac:dyDescent="0.35">
      <c r="A20" s="5" t="s">
        <v>242</v>
      </c>
      <c r="B20" t="s">
        <v>1413</v>
      </c>
      <c r="C20" t="s">
        <v>1414</v>
      </c>
    </row>
    <row r="21" spans="1:3" x14ac:dyDescent="0.35">
      <c r="A21" s="5" t="s">
        <v>242</v>
      </c>
      <c r="B21" t="s">
        <v>1415</v>
      </c>
      <c r="C21" t="s">
        <v>1416</v>
      </c>
    </row>
    <row r="22" spans="1:3" x14ac:dyDescent="0.35">
      <c r="A22" s="5" t="s">
        <v>242</v>
      </c>
      <c r="B22" t="s">
        <v>1417</v>
      </c>
      <c r="C22" t="s">
        <v>1418</v>
      </c>
    </row>
    <row r="23" spans="1:3" x14ac:dyDescent="0.35">
      <c r="A23" s="5" t="s">
        <v>242</v>
      </c>
      <c r="B23" t="s">
        <v>1419</v>
      </c>
      <c r="C23" t="s">
        <v>1420</v>
      </c>
    </row>
    <row r="24" spans="1:3" x14ac:dyDescent="0.35">
      <c r="A24" s="5" t="s">
        <v>242</v>
      </c>
      <c r="B24" t="s">
        <v>1421</v>
      </c>
      <c r="C24" t="s">
        <v>1422</v>
      </c>
    </row>
    <row r="25" spans="1:3" x14ac:dyDescent="0.35">
      <c r="A25" s="5" t="s">
        <v>242</v>
      </c>
      <c r="B25" t="s">
        <v>1423</v>
      </c>
      <c r="C25" t="s">
        <v>1424</v>
      </c>
    </row>
    <row r="26" spans="1:3" x14ac:dyDescent="0.35">
      <c r="A26" s="5" t="s">
        <v>242</v>
      </c>
      <c r="B26" t="s">
        <v>1425</v>
      </c>
      <c r="C26" t="s">
        <v>1426</v>
      </c>
    </row>
    <row r="27" spans="1:3" x14ac:dyDescent="0.35">
      <c r="A27" s="5" t="s">
        <v>242</v>
      </c>
      <c r="B27" t="s">
        <v>1427</v>
      </c>
      <c r="C27" t="s">
        <v>1428</v>
      </c>
    </row>
    <row r="28" spans="1:3" x14ac:dyDescent="0.35">
      <c r="A28" s="5" t="s">
        <v>242</v>
      </c>
      <c r="B28" t="s">
        <v>1429</v>
      </c>
      <c r="C28" t="s">
        <v>1430</v>
      </c>
    </row>
    <row r="29" spans="1:3" x14ac:dyDescent="0.35">
      <c r="A29" s="5" t="s">
        <v>242</v>
      </c>
      <c r="B29" t="s">
        <v>1431</v>
      </c>
      <c r="C29" t="s">
        <v>1432</v>
      </c>
    </row>
    <row r="30" spans="1:3" x14ac:dyDescent="0.35">
      <c r="A30" s="5" t="s">
        <v>242</v>
      </c>
      <c r="B30" t="s">
        <v>1433</v>
      </c>
      <c r="C30" t="s">
        <v>1434</v>
      </c>
    </row>
    <row r="31" spans="1:3" x14ac:dyDescent="0.35">
      <c r="A31" s="5" t="s">
        <v>242</v>
      </c>
      <c r="B31" t="s">
        <v>1435</v>
      </c>
      <c r="C31" t="s">
        <v>1436</v>
      </c>
    </row>
    <row r="32" spans="1:3" x14ac:dyDescent="0.35">
      <c r="A32" s="5" t="s">
        <v>242</v>
      </c>
      <c r="B32" t="s">
        <v>1437</v>
      </c>
      <c r="C32" t="s">
        <v>1438</v>
      </c>
    </row>
    <row r="33" spans="1:3" x14ac:dyDescent="0.35">
      <c r="A33" s="5" t="s">
        <v>242</v>
      </c>
      <c r="B33" t="s">
        <v>1439</v>
      </c>
      <c r="C33" t="s">
        <v>1440</v>
      </c>
    </row>
    <row r="34" spans="1:3" x14ac:dyDescent="0.35">
      <c r="A34" s="5" t="s">
        <v>242</v>
      </c>
      <c r="B34" t="s">
        <v>1441</v>
      </c>
      <c r="C34" t="s">
        <v>1442</v>
      </c>
    </row>
    <row r="35" spans="1:3" x14ac:dyDescent="0.35">
      <c r="A35" s="5" t="s">
        <v>242</v>
      </c>
      <c r="B35" t="s">
        <v>1443</v>
      </c>
      <c r="C35" t="s">
        <v>1444</v>
      </c>
    </row>
    <row r="36" spans="1:3" x14ac:dyDescent="0.35">
      <c r="A36" s="5" t="s">
        <v>242</v>
      </c>
      <c r="B36" t="s">
        <v>1445</v>
      </c>
      <c r="C36" t="s">
        <v>1446</v>
      </c>
    </row>
    <row r="37" spans="1:3" x14ac:dyDescent="0.35">
      <c r="A37" s="5" t="s">
        <v>242</v>
      </c>
      <c r="B37" t="s">
        <v>1447</v>
      </c>
      <c r="C37" t="s">
        <v>1448</v>
      </c>
    </row>
    <row r="38" spans="1:3" x14ac:dyDescent="0.35">
      <c r="A38" s="5" t="s">
        <v>242</v>
      </c>
      <c r="B38" t="s">
        <v>1449</v>
      </c>
      <c r="C38" t="s">
        <v>1450</v>
      </c>
    </row>
    <row r="39" spans="1:3" x14ac:dyDescent="0.35">
      <c r="A39" s="5" t="s">
        <v>242</v>
      </c>
      <c r="B39" t="s">
        <v>1451</v>
      </c>
      <c r="C39" t="s">
        <v>1452</v>
      </c>
    </row>
    <row r="40" spans="1:3" x14ac:dyDescent="0.35">
      <c r="A40" s="5" t="s">
        <v>242</v>
      </c>
      <c r="B40" t="s">
        <v>1453</v>
      </c>
      <c r="C40" t="s">
        <v>1454</v>
      </c>
    </row>
    <row r="41" spans="1:3" x14ac:dyDescent="0.35">
      <c r="A41" s="5" t="s">
        <v>242</v>
      </c>
      <c r="B41" t="s">
        <v>1455</v>
      </c>
      <c r="C41" t="s">
        <v>1456</v>
      </c>
    </row>
    <row r="42" spans="1:3" x14ac:dyDescent="0.35">
      <c r="A42" s="5" t="s">
        <v>242</v>
      </c>
      <c r="B42" t="s">
        <v>1457</v>
      </c>
      <c r="C42" t="s">
        <v>1458</v>
      </c>
    </row>
    <row r="43" spans="1:3" x14ac:dyDescent="0.35">
      <c r="A43" s="5" t="s">
        <v>242</v>
      </c>
      <c r="B43" t="s">
        <v>1459</v>
      </c>
      <c r="C43" t="s">
        <v>1460</v>
      </c>
    </row>
    <row r="44" spans="1:3" x14ac:dyDescent="0.35">
      <c r="A44" s="5" t="s">
        <v>242</v>
      </c>
      <c r="B44" t="s">
        <v>1461</v>
      </c>
      <c r="C44" t="s">
        <v>1462</v>
      </c>
    </row>
    <row r="45" spans="1:3" x14ac:dyDescent="0.35">
      <c r="A45" s="5" t="s">
        <v>242</v>
      </c>
      <c r="B45" t="s">
        <v>1463</v>
      </c>
      <c r="C45" t="s">
        <v>1464</v>
      </c>
    </row>
    <row r="46" spans="1:3" x14ac:dyDescent="0.35">
      <c r="A46" s="5" t="s">
        <v>242</v>
      </c>
      <c r="B46" t="s">
        <v>1465</v>
      </c>
      <c r="C46" t="s">
        <v>313</v>
      </c>
    </row>
    <row r="47" spans="1:3" x14ac:dyDescent="0.35">
      <c r="A47" s="5" t="s">
        <v>242</v>
      </c>
      <c r="B47" t="s">
        <v>1466</v>
      </c>
      <c r="C47" t="s">
        <v>313</v>
      </c>
    </row>
    <row r="49" spans="1:1" x14ac:dyDescent="0.35">
      <c r="A49" t="s">
        <v>324</v>
      </c>
    </row>
    <row r="50" spans="1:1" x14ac:dyDescent="0.35">
      <c r="A50" t="s">
        <v>326</v>
      </c>
    </row>
    <row r="51" spans="1:1" x14ac:dyDescent="0.35">
      <c r="A51" t="s">
        <v>327</v>
      </c>
    </row>
    <row r="52" spans="1:1" x14ac:dyDescent="0.35">
      <c r="A52" t="s">
        <v>340</v>
      </c>
    </row>
    <row r="53" spans="1:1" x14ac:dyDescent="0.35">
      <c r="A53" t="s">
        <v>242</v>
      </c>
    </row>
    <row r="54" spans="1:1" x14ac:dyDescent="0.35">
      <c r="A54" t="s">
        <v>332</v>
      </c>
    </row>
    <row r="55" spans="1:1" x14ac:dyDescent="0.35">
      <c r="A55" t="s">
        <v>1467</v>
      </c>
    </row>
    <row r="56" spans="1:1" x14ac:dyDescent="0.35">
      <c r="A56" t="s">
        <v>242</v>
      </c>
    </row>
    <row r="57" spans="1:1" x14ac:dyDescent="0.35">
      <c r="A57" t="s">
        <v>1124</v>
      </c>
    </row>
    <row r="58" spans="1:1" x14ac:dyDescent="0.35">
      <c r="A58" t="s">
        <v>1125</v>
      </c>
    </row>
    <row r="59" spans="1:1" x14ac:dyDescent="0.35">
      <c r="A59" t="s">
        <v>1126</v>
      </c>
    </row>
    <row r="60" spans="1:1" x14ac:dyDescent="0.35">
      <c r="A60" t="s">
        <v>1127</v>
      </c>
    </row>
    <row r="61" spans="1:1" x14ac:dyDescent="0.35">
      <c r="A61" t="s">
        <v>1128</v>
      </c>
    </row>
    <row r="62" spans="1:1" x14ac:dyDescent="0.35">
      <c r="A62" t="s">
        <v>853</v>
      </c>
    </row>
    <row r="63" spans="1:1" x14ac:dyDescent="0.35">
      <c r="A63" t="s">
        <v>242</v>
      </c>
    </row>
    <row r="64" spans="1:1" x14ac:dyDescent="0.35">
      <c r="A64" t="s">
        <v>338</v>
      </c>
    </row>
    <row r="65" spans="1:1" x14ac:dyDescent="0.35">
      <c r="A65" t="s">
        <v>1468</v>
      </c>
    </row>
  </sheetData>
  <mergeCells count="1">
    <mergeCell ref="A3:C3"/>
  </mergeCells>
  <pageMargins left="0.7" right="0.7" top="0.75" bottom="0.75" header="0.3" footer="0.3"/>
  <pageSetup paperSize="9" orientation="portrait" horizontalDpi="300" verticalDpi="300"/>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dimension ref="A1:C65"/>
  <sheetViews>
    <sheetView workbookViewId="0"/>
  </sheetViews>
  <sheetFormatPr defaultColWidth="10.90625" defaultRowHeight="14.5" x14ac:dyDescent="0.35"/>
  <cols>
    <col min="1" max="1" width="5.7265625" customWidth="1"/>
    <col min="2" max="2" width="38.7265625" customWidth="1"/>
    <col min="3" max="3" width="20.7265625" customWidth="1"/>
  </cols>
  <sheetData>
    <row r="1" spans="1:3" x14ac:dyDescent="0.35">
      <c r="A1" s="4" t="s">
        <v>59</v>
      </c>
    </row>
    <row r="2" spans="1:3" x14ac:dyDescent="0.35">
      <c r="A2" s="3" t="str">
        <f>HYPERLINK("#'INDEX'!A1", "Back to INDEX")</f>
        <v>Back to INDEX</v>
      </c>
    </row>
    <row r="3" spans="1:3" x14ac:dyDescent="0.35">
      <c r="A3" s="7" t="s">
        <v>242</v>
      </c>
      <c r="B3" s="7" t="s">
        <v>242</v>
      </c>
      <c r="C3" s="7" t="s">
        <v>242</v>
      </c>
    </row>
    <row r="4" spans="1:3" ht="29" x14ac:dyDescent="0.35">
      <c r="A4" s="2" t="s">
        <v>242</v>
      </c>
      <c r="B4" s="2" t="s">
        <v>242</v>
      </c>
      <c r="C4" s="2" t="s">
        <v>1382</v>
      </c>
    </row>
    <row r="5" spans="1:3" x14ac:dyDescent="0.35">
      <c r="A5" s="5" t="s">
        <v>242</v>
      </c>
      <c r="B5" t="s">
        <v>1383</v>
      </c>
      <c r="C5" t="s">
        <v>1469</v>
      </c>
    </row>
    <row r="6" spans="1:3" x14ac:dyDescent="0.35">
      <c r="A6" s="5" t="s">
        <v>242</v>
      </c>
      <c r="B6" t="s">
        <v>1395</v>
      </c>
      <c r="C6" t="s">
        <v>1470</v>
      </c>
    </row>
    <row r="7" spans="1:3" x14ac:dyDescent="0.35">
      <c r="A7" s="5" t="s">
        <v>242</v>
      </c>
      <c r="B7" t="s">
        <v>1463</v>
      </c>
      <c r="C7" t="s">
        <v>1471</v>
      </c>
    </row>
    <row r="8" spans="1:3" x14ac:dyDescent="0.35">
      <c r="A8" s="5" t="s">
        <v>242</v>
      </c>
      <c r="B8" t="s">
        <v>1385</v>
      </c>
      <c r="C8" t="s">
        <v>1472</v>
      </c>
    </row>
    <row r="9" spans="1:3" x14ac:dyDescent="0.35">
      <c r="A9" s="5" t="s">
        <v>242</v>
      </c>
      <c r="B9" t="s">
        <v>1405</v>
      </c>
      <c r="C9" t="s">
        <v>1473</v>
      </c>
    </row>
    <row r="10" spans="1:3" x14ac:dyDescent="0.35">
      <c r="A10" s="5" t="s">
        <v>242</v>
      </c>
      <c r="B10" t="s">
        <v>1387</v>
      </c>
      <c r="C10" t="s">
        <v>1474</v>
      </c>
    </row>
    <row r="11" spans="1:3" x14ac:dyDescent="0.35">
      <c r="A11" s="5" t="s">
        <v>242</v>
      </c>
      <c r="B11" t="s">
        <v>1419</v>
      </c>
      <c r="C11" t="s">
        <v>1475</v>
      </c>
    </row>
    <row r="12" spans="1:3" x14ac:dyDescent="0.35">
      <c r="A12" s="5" t="s">
        <v>242</v>
      </c>
      <c r="B12" t="s">
        <v>1399</v>
      </c>
      <c r="C12" t="s">
        <v>1476</v>
      </c>
    </row>
    <row r="13" spans="1:3" x14ac:dyDescent="0.35">
      <c r="A13" s="5" t="s">
        <v>242</v>
      </c>
      <c r="B13" t="s">
        <v>1417</v>
      </c>
      <c r="C13" t="s">
        <v>1477</v>
      </c>
    </row>
    <row r="14" spans="1:3" x14ac:dyDescent="0.35">
      <c r="A14" s="5" t="s">
        <v>242</v>
      </c>
      <c r="B14" t="s">
        <v>1415</v>
      </c>
      <c r="C14" t="s">
        <v>1478</v>
      </c>
    </row>
    <row r="15" spans="1:3" x14ac:dyDescent="0.35">
      <c r="A15" s="5" t="s">
        <v>242</v>
      </c>
      <c r="B15" t="s">
        <v>1401</v>
      </c>
      <c r="C15" t="s">
        <v>1479</v>
      </c>
    </row>
    <row r="16" spans="1:3" x14ac:dyDescent="0.35">
      <c r="A16" s="5" t="s">
        <v>242</v>
      </c>
      <c r="B16" t="s">
        <v>1431</v>
      </c>
      <c r="C16" t="s">
        <v>1480</v>
      </c>
    </row>
    <row r="17" spans="1:3" x14ac:dyDescent="0.35">
      <c r="A17" s="5" t="s">
        <v>242</v>
      </c>
      <c r="B17" t="s">
        <v>1411</v>
      </c>
      <c r="C17" t="s">
        <v>1481</v>
      </c>
    </row>
    <row r="18" spans="1:3" x14ac:dyDescent="0.35">
      <c r="A18" s="5" t="s">
        <v>242</v>
      </c>
      <c r="B18" t="s">
        <v>1443</v>
      </c>
      <c r="C18" t="s">
        <v>1482</v>
      </c>
    </row>
    <row r="19" spans="1:3" x14ac:dyDescent="0.35">
      <c r="A19" s="5" t="s">
        <v>242</v>
      </c>
      <c r="B19" t="s">
        <v>1449</v>
      </c>
      <c r="C19" t="s">
        <v>1483</v>
      </c>
    </row>
    <row r="20" spans="1:3" x14ac:dyDescent="0.35">
      <c r="A20" s="5" t="s">
        <v>242</v>
      </c>
      <c r="B20" t="s">
        <v>1393</v>
      </c>
      <c r="C20" t="s">
        <v>1484</v>
      </c>
    </row>
    <row r="21" spans="1:3" x14ac:dyDescent="0.35">
      <c r="A21" s="5" t="s">
        <v>242</v>
      </c>
      <c r="B21" t="s">
        <v>1437</v>
      </c>
      <c r="C21" t="s">
        <v>1485</v>
      </c>
    </row>
    <row r="22" spans="1:3" x14ac:dyDescent="0.35">
      <c r="A22" s="5" t="s">
        <v>242</v>
      </c>
      <c r="B22" t="s">
        <v>1391</v>
      </c>
      <c r="C22" t="s">
        <v>1486</v>
      </c>
    </row>
    <row r="23" spans="1:3" x14ac:dyDescent="0.35">
      <c r="A23" s="5" t="s">
        <v>242</v>
      </c>
      <c r="B23" t="s">
        <v>1421</v>
      </c>
      <c r="C23" t="s">
        <v>1487</v>
      </c>
    </row>
    <row r="24" spans="1:3" x14ac:dyDescent="0.35">
      <c r="A24" s="5" t="s">
        <v>242</v>
      </c>
      <c r="B24" t="s">
        <v>1427</v>
      </c>
      <c r="C24" t="s">
        <v>1488</v>
      </c>
    </row>
    <row r="25" spans="1:3" x14ac:dyDescent="0.35">
      <c r="A25" s="5" t="s">
        <v>242</v>
      </c>
      <c r="B25" t="s">
        <v>1459</v>
      </c>
      <c r="C25" t="s">
        <v>1489</v>
      </c>
    </row>
    <row r="26" spans="1:3" x14ac:dyDescent="0.35">
      <c r="A26" s="5" t="s">
        <v>242</v>
      </c>
      <c r="B26" t="s">
        <v>1423</v>
      </c>
      <c r="C26" t="s">
        <v>1490</v>
      </c>
    </row>
    <row r="27" spans="1:3" x14ac:dyDescent="0.35">
      <c r="A27" s="5" t="s">
        <v>242</v>
      </c>
      <c r="B27" t="s">
        <v>1433</v>
      </c>
      <c r="C27" t="s">
        <v>1491</v>
      </c>
    </row>
    <row r="28" spans="1:3" x14ac:dyDescent="0.35">
      <c r="A28" s="5" t="s">
        <v>242</v>
      </c>
      <c r="B28" t="s">
        <v>1451</v>
      </c>
      <c r="C28" t="s">
        <v>1492</v>
      </c>
    </row>
    <row r="29" spans="1:3" x14ac:dyDescent="0.35">
      <c r="A29" s="5" t="s">
        <v>242</v>
      </c>
      <c r="B29" t="s">
        <v>1439</v>
      </c>
      <c r="C29" t="s">
        <v>1493</v>
      </c>
    </row>
    <row r="30" spans="1:3" x14ac:dyDescent="0.35">
      <c r="A30" s="5" t="s">
        <v>242</v>
      </c>
      <c r="B30" t="s">
        <v>1403</v>
      </c>
      <c r="C30" t="s">
        <v>1494</v>
      </c>
    </row>
    <row r="31" spans="1:3" x14ac:dyDescent="0.35">
      <c r="A31" s="5" t="s">
        <v>242</v>
      </c>
      <c r="B31" t="s">
        <v>1461</v>
      </c>
      <c r="C31" t="s">
        <v>1495</v>
      </c>
    </row>
    <row r="32" spans="1:3" x14ac:dyDescent="0.35">
      <c r="A32" s="5" t="s">
        <v>242</v>
      </c>
      <c r="B32" t="s">
        <v>1447</v>
      </c>
      <c r="C32" t="s">
        <v>1496</v>
      </c>
    </row>
    <row r="33" spans="1:3" x14ac:dyDescent="0.35">
      <c r="A33" s="5" t="s">
        <v>242</v>
      </c>
      <c r="B33" t="s">
        <v>1425</v>
      </c>
      <c r="C33" t="s">
        <v>1497</v>
      </c>
    </row>
    <row r="34" spans="1:3" x14ac:dyDescent="0.35">
      <c r="A34" s="5" t="s">
        <v>242</v>
      </c>
      <c r="B34" t="s">
        <v>1389</v>
      </c>
      <c r="C34" t="s">
        <v>1498</v>
      </c>
    </row>
    <row r="35" spans="1:3" x14ac:dyDescent="0.35">
      <c r="A35" s="5" t="s">
        <v>242</v>
      </c>
      <c r="B35" t="s">
        <v>1409</v>
      </c>
      <c r="C35" t="s">
        <v>1499</v>
      </c>
    </row>
    <row r="36" spans="1:3" x14ac:dyDescent="0.35">
      <c r="A36" s="5" t="s">
        <v>242</v>
      </c>
      <c r="B36" t="s">
        <v>1457</v>
      </c>
      <c r="C36" t="s">
        <v>1500</v>
      </c>
    </row>
    <row r="37" spans="1:3" x14ac:dyDescent="0.35">
      <c r="A37" s="5" t="s">
        <v>242</v>
      </c>
      <c r="B37" t="s">
        <v>1429</v>
      </c>
      <c r="C37" t="s">
        <v>1501</v>
      </c>
    </row>
    <row r="38" spans="1:3" x14ac:dyDescent="0.35">
      <c r="A38" s="5" t="s">
        <v>242</v>
      </c>
      <c r="B38" t="s">
        <v>1407</v>
      </c>
      <c r="C38" t="s">
        <v>1502</v>
      </c>
    </row>
    <row r="39" spans="1:3" x14ac:dyDescent="0.35">
      <c r="A39" s="5" t="s">
        <v>242</v>
      </c>
      <c r="B39" t="s">
        <v>1453</v>
      </c>
      <c r="C39" t="s">
        <v>1503</v>
      </c>
    </row>
    <row r="40" spans="1:3" x14ac:dyDescent="0.35">
      <c r="A40" s="5" t="s">
        <v>242</v>
      </c>
      <c r="B40" t="s">
        <v>1441</v>
      </c>
      <c r="C40" t="s">
        <v>1504</v>
      </c>
    </row>
    <row r="41" spans="1:3" x14ac:dyDescent="0.35">
      <c r="A41" s="5" t="s">
        <v>242</v>
      </c>
      <c r="B41" t="s">
        <v>1413</v>
      </c>
      <c r="C41" t="s">
        <v>1505</v>
      </c>
    </row>
    <row r="42" spans="1:3" x14ac:dyDescent="0.35">
      <c r="A42" s="5" t="s">
        <v>242</v>
      </c>
      <c r="B42" t="s">
        <v>1397</v>
      </c>
      <c r="C42" t="s">
        <v>1506</v>
      </c>
    </row>
    <row r="43" spans="1:3" x14ac:dyDescent="0.35">
      <c r="A43" s="5" t="s">
        <v>242</v>
      </c>
      <c r="B43" t="s">
        <v>1435</v>
      </c>
      <c r="C43" t="s">
        <v>1507</v>
      </c>
    </row>
    <row r="44" spans="1:3" x14ac:dyDescent="0.35">
      <c r="A44" s="5" t="s">
        <v>242</v>
      </c>
      <c r="B44" t="s">
        <v>1445</v>
      </c>
      <c r="C44" t="s">
        <v>1508</v>
      </c>
    </row>
    <row r="45" spans="1:3" x14ac:dyDescent="0.35">
      <c r="A45" s="5" t="s">
        <v>242</v>
      </c>
      <c r="B45" t="s">
        <v>1455</v>
      </c>
      <c r="C45" t="s">
        <v>1509</v>
      </c>
    </row>
    <row r="46" spans="1:3" x14ac:dyDescent="0.35">
      <c r="A46" s="5" t="s">
        <v>242</v>
      </c>
      <c r="B46" t="s">
        <v>1465</v>
      </c>
      <c r="C46" t="s">
        <v>313</v>
      </c>
    </row>
    <row r="47" spans="1:3" x14ac:dyDescent="0.35">
      <c r="A47" s="5" t="s">
        <v>242</v>
      </c>
      <c r="B47" t="s">
        <v>1466</v>
      </c>
      <c r="C47" t="s">
        <v>313</v>
      </c>
    </row>
    <row r="49" spans="1:1" x14ac:dyDescent="0.35">
      <c r="A49" t="s">
        <v>324</v>
      </c>
    </row>
    <row r="50" spans="1:1" x14ac:dyDescent="0.35">
      <c r="A50" t="s">
        <v>326</v>
      </c>
    </row>
    <row r="51" spans="1:1" x14ac:dyDescent="0.35">
      <c r="A51" t="s">
        <v>327</v>
      </c>
    </row>
    <row r="52" spans="1:1" x14ac:dyDescent="0.35">
      <c r="A52" t="s">
        <v>340</v>
      </c>
    </row>
    <row r="53" spans="1:1" x14ac:dyDescent="0.35">
      <c r="A53" t="s">
        <v>242</v>
      </c>
    </row>
    <row r="54" spans="1:1" x14ac:dyDescent="0.35">
      <c r="A54" t="s">
        <v>332</v>
      </c>
    </row>
    <row r="55" spans="1:1" x14ac:dyDescent="0.35">
      <c r="A55" t="s">
        <v>1467</v>
      </c>
    </row>
    <row r="56" spans="1:1" x14ac:dyDescent="0.35">
      <c r="A56" t="s">
        <v>242</v>
      </c>
    </row>
    <row r="57" spans="1:1" x14ac:dyDescent="0.35">
      <c r="A57" t="s">
        <v>1124</v>
      </c>
    </row>
    <row r="58" spans="1:1" x14ac:dyDescent="0.35">
      <c r="A58" t="s">
        <v>1125</v>
      </c>
    </row>
    <row r="59" spans="1:1" x14ac:dyDescent="0.35">
      <c r="A59" t="s">
        <v>1126</v>
      </c>
    </row>
    <row r="60" spans="1:1" x14ac:dyDescent="0.35">
      <c r="A60" t="s">
        <v>1127</v>
      </c>
    </row>
    <row r="61" spans="1:1" x14ac:dyDescent="0.35">
      <c r="A61" t="s">
        <v>1128</v>
      </c>
    </row>
    <row r="62" spans="1:1" x14ac:dyDescent="0.35">
      <c r="A62" t="s">
        <v>1510</v>
      </c>
    </row>
    <row r="63" spans="1:1" x14ac:dyDescent="0.35">
      <c r="A63" t="s">
        <v>242</v>
      </c>
    </row>
    <row r="64" spans="1:1" x14ac:dyDescent="0.35">
      <c r="A64" t="s">
        <v>338</v>
      </c>
    </row>
    <row r="65" spans="1:1" x14ac:dyDescent="0.35">
      <c r="A65" t="s">
        <v>1468</v>
      </c>
    </row>
  </sheetData>
  <mergeCells count="1">
    <mergeCell ref="A3:C3"/>
  </mergeCells>
  <pageMargins left="0.7" right="0.7" top="0.75" bottom="0.75" header="0.3" footer="0.3"/>
  <pageSetup paperSize="9" orientation="portrait" horizontalDpi="300" verticalDpi="300"/>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C65"/>
  <sheetViews>
    <sheetView workbookViewId="0"/>
  </sheetViews>
  <sheetFormatPr defaultColWidth="10.90625" defaultRowHeight="14.5" x14ac:dyDescent="0.35"/>
  <cols>
    <col min="1" max="1" width="5.7265625" customWidth="1"/>
    <col min="2" max="2" width="38.7265625" customWidth="1"/>
    <col min="3" max="3" width="20.7265625" customWidth="1"/>
  </cols>
  <sheetData>
    <row r="1" spans="1:3" x14ac:dyDescent="0.35">
      <c r="A1" s="4" t="s">
        <v>60</v>
      </c>
    </row>
    <row r="2" spans="1:3" x14ac:dyDescent="0.35">
      <c r="A2" s="3" t="str">
        <f>HYPERLINK("#'INDEX'!A1", "Back to INDEX")</f>
        <v>Back to INDEX</v>
      </c>
    </row>
    <row r="3" spans="1:3" x14ac:dyDescent="0.35">
      <c r="A3" s="7" t="s">
        <v>242</v>
      </c>
      <c r="B3" s="7" t="s">
        <v>242</v>
      </c>
      <c r="C3" s="7" t="s">
        <v>242</v>
      </c>
    </row>
    <row r="4" spans="1:3" ht="29" x14ac:dyDescent="0.35">
      <c r="A4" s="2" t="s">
        <v>242</v>
      </c>
      <c r="B4" s="2" t="s">
        <v>242</v>
      </c>
      <c r="C4" s="2" t="s">
        <v>1382</v>
      </c>
    </row>
    <row r="5" spans="1:3" x14ac:dyDescent="0.35">
      <c r="A5" s="5" t="s">
        <v>242</v>
      </c>
      <c r="B5" t="s">
        <v>1437</v>
      </c>
      <c r="C5" t="s">
        <v>1511</v>
      </c>
    </row>
    <row r="6" spans="1:3" x14ac:dyDescent="0.35">
      <c r="A6" s="5" t="s">
        <v>242</v>
      </c>
      <c r="B6" t="s">
        <v>1461</v>
      </c>
      <c r="C6" t="s">
        <v>1512</v>
      </c>
    </row>
    <row r="7" spans="1:3" x14ac:dyDescent="0.35">
      <c r="A7" s="5" t="s">
        <v>242</v>
      </c>
      <c r="B7" t="s">
        <v>1421</v>
      </c>
      <c r="C7" t="s">
        <v>1513</v>
      </c>
    </row>
    <row r="8" spans="1:3" x14ac:dyDescent="0.35">
      <c r="A8" s="5" t="s">
        <v>242</v>
      </c>
      <c r="B8" t="s">
        <v>1447</v>
      </c>
      <c r="C8" t="s">
        <v>1514</v>
      </c>
    </row>
    <row r="9" spans="1:3" x14ac:dyDescent="0.35">
      <c r="A9" s="5" t="s">
        <v>242</v>
      </c>
      <c r="B9" t="s">
        <v>1413</v>
      </c>
      <c r="C9" t="s">
        <v>1515</v>
      </c>
    </row>
    <row r="10" spans="1:3" x14ac:dyDescent="0.35">
      <c r="A10" s="5" t="s">
        <v>242</v>
      </c>
      <c r="B10" t="s">
        <v>1439</v>
      </c>
      <c r="C10" t="s">
        <v>1516</v>
      </c>
    </row>
    <row r="11" spans="1:3" x14ac:dyDescent="0.35">
      <c r="A11" s="5" t="s">
        <v>242</v>
      </c>
      <c r="B11" t="s">
        <v>1417</v>
      </c>
      <c r="C11" t="s">
        <v>1517</v>
      </c>
    </row>
    <row r="12" spans="1:3" x14ac:dyDescent="0.35">
      <c r="A12" s="5" t="s">
        <v>242</v>
      </c>
      <c r="B12" t="s">
        <v>1459</v>
      </c>
      <c r="C12" t="s">
        <v>1518</v>
      </c>
    </row>
    <row r="13" spans="1:3" x14ac:dyDescent="0.35">
      <c r="A13" s="5" t="s">
        <v>242</v>
      </c>
      <c r="B13" t="s">
        <v>1431</v>
      </c>
      <c r="C13" t="s">
        <v>1519</v>
      </c>
    </row>
    <row r="14" spans="1:3" x14ac:dyDescent="0.35">
      <c r="A14" s="5" t="s">
        <v>242</v>
      </c>
      <c r="B14" t="s">
        <v>1449</v>
      </c>
      <c r="C14" t="s">
        <v>1520</v>
      </c>
    </row>
    <row r="15" spans="1:3" x14ac:dyDescent="0.35">
      <c r="A15" s="5" t="s">
        <v>242</v>
      </c>
      <c r="B15" t="s">
        <v>1415</v>
      </c>
      <c r="C15" t="s">
        <v>1521</v>
      </c>
    </row>
    <row r="16" spans="1:3" x14ac:dyDescent="0.35">
      <c r="A16" s="5" t="s">
        <v>242</v>
      </c>
      <c r="B16" t="s">
        <v>1409</v>
      </c>
      <c r="C16" t="s">
        <v>1522</v>
      </c>
    </row>
    <row r="17" spans="1:3" x14ac:dyDescent="0.35">
      <c r="A17" s="5" t="s">
        <v>242</v>
      </c>
      <c r="B17" t="s">
        <v>1451</v>
      </c>
      <c r="C17" t="s">
        <v>1523</v>
      </c>
    </row>
    <row r="18" spans="1:3" x14ac:dyDescent="0.35">
      <c r="A18" s="5" t="s">
        <v>242</v>
      </c>
      <c r="B18" t="s">
        <v>1457</v>
      </c>
      <c r="C18" t="s">
        <v>1524</v>
      </c>
    </row>
    <row r="19" spans="1:3" x14ac:dyDescent="0.35">
      <c r="A19" s="5" t="s">
        <v>242</v>
      </c>
      <c r="B19" t="s">
        <v>1433</v>
      </c>
      <c r="C19" t="s">
        <v>1525</v>
      </c>
    </row>
    <row r="20" spans="1:3" x14ac:dyDescent="0.35">
      <c r="A20" s="5" t="s">
        <v>242</v>
      </c>
      <c r="B20" t="s">
        <v>1445</v>
      </c>
      <c r="C20" t="s">
        <v>1526</v>
      </c>
    </row>
    <row r="21" spans="1:3" x14ac:dyDescent="0.35">
      <c r="A21" s="5" t="s">
        <v>242</v>
      </c>
      <c r="B21" t="s">
        <v>1441</v>
      </c>
      <c r="C21" t="s">
        <v>1527</v>
      </c>
    </row>
    <row r="22" spans="1:3" x14ac:dyDescent="0.35">
      <c r="A22" s="5" t="s">
        <v>242</v>
      </c>
      <c r="B22" t="s">
        <v>1391</v>
      </c>
      <c r="C22" t="s">
        <v>1528</v>
      </c>
    </row>
    <row r="23" spans="1:3" x14ac:dyDescent="0.35">
      <c r="A23" s="5" t="s">
        <v>242</v>
      </c>
      <c r="B23" t="s">
        <v>1401</v>
      </c>
      <c r="C23" t="s">
        <v>1529</v>
      </c>
    </row>
    <row r="24" spans="1:3" x14ac:dyDescent="0.35">
      <c r="A24" s="5" t="s">
        <v>242</v>
      </c>
      <c r="B24" t="s">
        <v>1403</v>
      </c>
      <c r="C24" t="s">
        <v>1530</v>
      </c>
    </row>
    <row r="25" spans="1:3" x14ac:dyDescent="0.35">
      <c r="A25" s="5" t="s">
        <v>242</v>
      </c>
      <c r="B25" t="s">
        <v>1427</v>
      </c>
      <c r="C25" t="s">
        <v>1531</v>
      </c>
    </row>
    <row r="26" spans="1:3" x14ac:dyDescent="0.35">
      <c r="A26" s="5" t="s">
        <v>242</v>
      </c>
      <c r="B26" t="s">
        <v>1419</v>
      </c>
      <c r="C26" t="s">
        <v>1532</v>
      </c>
    </row>
    <row r="27" spans="1:3" x14ac:dyDescent="0.35">
      <c r="A27" s="5" t="s">
        <v>242</v>
      </c>
      <c r="B27" t="s">
        <v>1435</v>
      </c>
      <c r="C27" t="s">
        <v>1533</v>
      </c>
    </row>
    <row r="28" spans="1:3" x14ac:dyDescent="0.35">
      <c r="A28" s="5" t="s">
        <v>242</v>
      </c>
      <c r="B28" t="s">
        <v>1399</v>
      </c>
      <c r="C28" t="s">
        <v>1534</v>
      </c>
    </row>
    <row r="29" spans="1:3" x14ac:dyDescent="0.35">
      <c r="A29" s="5" t="s">
        <v>242</v>
      </c>
      <c r="B29" t="s">
        <v>1393</v>
      </c>
      <c r="C29" t="s">
        <v>1535</v>
      </c>
    </row>
    <row r="30" spans="1:3" x14ac:dyDescent="0.35">
      <c r="A30" s="5" t="s">
        <v>242</v>
      </c>
      <c r="B30" t="s">
        <v>1443</v>
      </c>
      <c r="C30" t="s">
        <v>1536</v>
      </c>
    </row>
    <row r="31" spans="1:3" x14ac:dyDescent="0.35">
      <c r="A31" s="5" t="s">
        <v>242</v>
      </c>
      <c r="B31" t="s">
        <v>1423</v>
      </c>
      <c r="C31" t="s">
        <v>1537</v>
      </c>
    </row>
    <row r="32" spans="1:3" x14ac:dyDescent="0.35">
      <c r="A32" s="5" t="s">
        <v>242</v>
      </c>
      <c r="B32" t="s">
        <v>1453</v>
      </c>
      <c r="C32" t="s">
        <v>1538</v>
      </c>
    </row>
    <row r="33" spans="1:3" x14ac:dyDescent="0.35">
      <c r="A33" s="5" t="s">
        <v>242</v>
      </c>
      <c r="B33" t="s">
        <v>1425</v>
      </c>
      <c r="C33" t="s">
        <v>1539</v>
      </c>
    </row>
    <row r="34" spans="1:3" x14ac:dyDescent="0.35">
      <c r="A34" s="5" t="s">
        <v>242</v>
      </c>
      <c r="B34" t="s">
        <v>1455</v>
      </c>
      <c r="C34" t="s">
        <v>1540</v>
      </c>
    </row>
    <row r="35" spans="1:3" x14ac:dyDescent="0.35">
      <c r="A35" s="5" t="s">
        <v>242</v>
      </c>
      <c r="B35" t="s">
        <v>1407</v>
      </c>
      <c r="C35" t="s">
        <v>1541</v>
      </c>
    </row>
    <row r="36" spans="1:3" x14ac:dyDescent="0.35">
      <c r="A36" s="5" t="s">
        <v>242</v>
      </c>
      <c r="B36" t="s">
        <v>1397</v>
      </c>
      <c r="C36" t="s">
        <v>1542</v>
      </c>
    </row>
    <row r="37" spans="1:3" x14ac:dyDescent="0.35">
      <c r="A37" s="5" t="s">
        <v>242</v>
      </c>
      <c r="B37" t="s">
        <v>1385</v>
      </c>
      <c r="C37" t="s">
        <v>313</v>
      </c>
    </row>
    <row r="38" spans="1:3" x14ac:dyDescent="0.35">
      <c r="A38" s="5" t="s">
        <v>242</v>
      </c>
      <c r="B38" t="s">
        <v>1465</v>
      </c>
      <c r="C38" t="s">
        <v>242</v>
      </c>
    </row>
    <row r="39" spans="1:3" x14ac:dyDescent="0.35">
      <c r="A39" s="5" t="s">
        <v>242</v>
      </c>
      <c r="B39" t="s">
        <v>1463</v>
      </c>
      <c r="C39" t="s">
        <v>313</v>
      </c>
    </row>
    <row r="40" spans="1:3" x14ac:dyDescent="0.35">
      <c r="A40" s="5" t="s">
        <v>242</v>
      </c>
      <c r="B40" t="s">
        <v>1387</v>
      </c>
      <c r="C40" t="s">
        <v>313</v>
      </c>
    </row>
    <row r="41" spans="1:3" x14ac:dyDescent="0.35">
      <c r="A41" s="5" t="s">
        <v>242</v>
      </c>
      <c r="B41" t="s">
        <v>1389</v>
      </c>
      <c r="C41" t="s">
        <v>313</v>
      </c>
    </row>
    <row r="42" spans="1:3" x14ac:dyDescent="0.35">
      <c r="A42" s="5" t="s">
        <v>242</v>
      </c>
      <c r="B42" t="s">
        <v>1429</v>
      </c>
      <c r="C42" t="s">
        <v>313</v>
      </c>
    </row>
    <row r="43" spans="1:3" x14ac:dyDescent="0.35">
      <c r="A43" s="5" t="s">
        <v>242</v>
      </c>
      <c r="B43" t="s">
        <v>1405</v>
      </c>
      <c r="C43" t="s">
        <v>313</v>
      </c>
    </row>
    <row r="44" spans="1:3" x14ac:dyDescent="0.35">
      <c r="A44" s="5" t="s">
        <v>242</v>
      </c>
      <c r="B44" t="s">
        <v>1383</v>
      </c>
      <c r="C44" t="s">
        <v>313</v>
      </c>
    </row>
    <row r="45" spans="1:3" x14ac:dyDescent="0.35">
      <c r="A45" s="5" t="s">
        <v>242</v>
      </c>
      <c r="B45" t="s">
        <v>1411</v>
      </c>
      <c r="C45" t="s">
        <v>313</v>
      </c>
    </row>
    <row r="46" spans="1:3" x14ac:dyDescent="0.35">
      <c r="A46" s="5" t="s">
        <v>242</v>
      </c>
      <c r="B46" t="s">
        <v>1466</v>
      </c>
      <c r="C46" t="s">
        <v>242</v>
      </c>
    </row>
    <row r="47" spans="1:3" x14ac:dyDescent="0.35">
      <c r="A47" s="5" t="s">
        <v>242</v>
      </c>
      <c r="B47" t="s">
        <v>1395</v>
      </c>
      <c r="C47" t="s">
        <v>313</v>
      </c>
    </row>
    <row r="49" spans="1:1" x14ac:dyDescent="0.35">
      <c r="A49" t="s">
        <v>324</v>
      </c>
    </row>
    <row r="50" spans="1:1" x14ac:dyDescent="0.35">
      <c r="A50" t="s">
        <v>326</v>
      </c>
    </row>
    <row r="51" spans="1:1" x14ac:dyDescent="0.35">
      <c r="A51" t="s">
        <v>327</v>
      </c>
    </row>
    <row r="52" spans="1:1" x14ac:dyDescent="0.35">
      <c r="A52" t="s">
        <v>340</v>
      </c>
    </row>
    <row r="53" spans="1:1" x14ac:dyDescent="0.35">
      <c r="A53" t="s">
        <v>242</v>
      </c>
    </row>
    <row r="54" spans="1:1" x14ac:dyDescent="0.35">
      <c r="A54" t="s">
        <v>332</v>
      </c>
    </row>
    <row r="55" spans="1:1" x14ac:dyDescent="0.35">
      <c r="A55" t="s">
        <v>1467</v>
      </c>
    </row>
    <row r="56" spans="1:1" x14ac:dyDescent="0.35">
      <c r="A56" t="s">
        <v>242</v>
      </c>
    </row>
    <row r="57" spans="1:1" x14ac:dyDescent="0.35">
      <c r="A57" t="s">
        <v>1124</v>
      </c>
    </row>
    <row r="58" spans="1:1" x14ac:dyDescent="0.35">
      <c r="A58" t="s">
        <v>1125</v>
      </c>
    </row>
    <row r="59" spans="1:1" x14ac:dyDescent="0.35">
      <c r="A59" t="s">
        <v>1126</v>
      </c>
    </row>
    <row r="60" spans="1:1" x14ac:dyDescent="0.35">
      <c r="A60" t="s">
        <v>1127</v>
      </c>
    </row>
    <row r="61" spans="1:1" x14ac:dyDescent="0.35">
      <c r="A61" t="s">
        <v>1128</v>
      </c>
    </row>
    <row r="62" spans="1:1" x14ac:dyDescent="0.35">
      <c r="A62" t="s">
        <v>1543</v>
      </c>
    </row>
    <row r="63" spans="1:1" x14ac:dyDescent="0.35">
      <c r="A63" t="s">
        <v>242</v>
      </c>
    </row>
    <row r="64" spans="1:1" x14ac:dyDescent="0.35">
      <c r="A64" t="s">
        <v>338</v>
      </c>
    </row>
    <row r="65" spans="1:1" x14ac:dyDescent="0.35">
      <c r="A65" t="s">
        <v>1468</v>
      </c>
    </row>
  </sheetData>
  <mergeCells count="1">
    <mergeCell ref="A3:C3"/>
  </mergeCells>
  <pageMargins left="0.7" right="0.7" top="0.75" bottom="0.75" header="0.3" footer="0.3"/>
  <pageSetup paperSize="9" orientation="portrait" horizontalDpi="300" verticalDpi="300"/>
  <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C120"/>
  <sheetViews>
    <sheetView workbookViewId="0"/>
  </sheetViews>
  <sheetFormatPr defaultColWidth="10.90625" defaultRowHeight="14.5" x14ac:dyDescent="0.35"/>
  <cols>
    <col min="1" max="1" width="5.7265625" customWidth="1"/>
    <col min="2" max="2" width="55.7265625" customWidth="1"/>
    <col min="3" max="3" width="20.7265625" customWidth="1"/>
  </cols>
  <sheetData>
    <row r="1" spans="1:3" x14ac:dyDescent="0.35">
      <c r="A1" s="4" t="s">
        <v>61</v>
      </c>
    </row>
    <row r="2" spans="1:3" x14ac:dyDescent="0.35">
      <c r="A2" s="3" t="str">
        <f>HYPERLINK("#'INDEX'!A1", "Back to INDEX")</f>
        <v>Back to INDEX</v>
      </c>
    </row>
    <row r="3" spans="1:3" x14ac:dyDescent="0.35">
      <c r="A3" s="7" t="s">
        <v>242</v>
      </c>
      <c r="B3" s="7" t="s">
        <v>242</v>
      </c>
      <c r="C3" s="7" t="s">
        <v>242</v>
      </c>
    </row>
    <row r="4" spans="1:3" ht="29" x14ac:dyDescent="0.35">
      <c r="A4" s="2" t="s">
        <v>242</v>
      </c>
      <c r="B4" s="2" t="s">
        <v>242</v>
      </c>
      <c r="C4" s="2" t="s">
        <v>1382</v>
      </c>
    </row>
    <row r="5" spans="1:3" x14ac:dyDescent="0.35">
      <c r="A5" s="5" t="s">
        <v>242</v>
      </c>
      <c r="B5" t="s">
        <v>1544</v>
      </c>
      <c r="C5" t="s">
        <v>1545</v>
      </c>
    </row>
    <row r="6" spans="1:3" x14ac:dyDescent="0.35">
      <c r="A6" s="5" t="s">
        <v>242</v>
      </c>
      <c r="B6" t="s">
        <v>1546</v>
      </c>
      <c r="C6" t="s">
        <v>1547</v>
      </c>
    </row>
    <row r="7" spans="1:3" x14ac:dyDescent="0.35">
      <c r="A7" s="5" t="s">
        <v>242</v>
      </c>
      <c r="B7" t="s">
        <v>1548</v>
      </c>
      <c r="C7" t="s">
        <v>1549</v>
      </c>
    </row>
    <row r="8" spans="1:3" x14ac:dyDescent="0.35">
      <c r="A8" s="5" t="s">
        <v>242</v>
      </c>
      <c r="B8" t="s">
        <v>1550</v>
      </c>
      <c r="C8" t="s">
        <v>1551</v>
      </c>
    </row>
    <row r="9" spans="1:3" x14ac:dyDescent="0.35">
      <c r="A9" s="5" t="s">
        <v>242</v>
      </c>
      <c r="B9" t="s">
        <v>1552</v>
      </c>
      <c r="C9" t="s">
        <v>1553</v>
      </c>
    </row>
    <row r="10" spans="1:3" x14ac:dyDescent="0.35">
      <c r="A10" s="5" t="s">
        <v>242</v>
      </c>
      <c r="B10" t="s">
        <v>1554</v>
      </c>
      <c r="C10" t="s">
        <v>1555</v>
      </c>
    </row>
    <row r="11" spans="1:3" x14ac:dyDescent="0.35">
      <c r="A11" s="5" t="s">
        <v>242</v>
      </c>
      <c r="B11" t="s">
        <v>1556</v>
      </c>
      <c r="C11" t="s">
        <v>1557</v>
      </c>
    </row>
    <row r="12" spans="1:3" x14ac:dyDescent="0.35">
      <c r="A12" s="5" t="s">
        <v>242</v>
      </c>
      <c r="B12" t="s">
        <v>1558</v>
      </c>
      <c r="C12" t="s">
        <v>1559</v>
      </c>
    </row>
    <row r="13" spans="1:3" x14ac:dyDescent="0.35">
      <c r="A13" s="5" t="s">
        <v>242</v>
      </c>
      <c r="B13" t="s">
        <v>1560</v>
      </c>
      <c r="C13" t="s">
        <v>1561</v>
      </c>
    </row>
    <row r="14" spans="1:3" x14ac:dyDescent="0.35">
      <c r="A14" s="5" t="s">
        <v>242</v>
      </c>
      <c r="B14" t="s">
        <v>1562</v>
      </c>
      <c r="C14" t="s">
        <v>1563</v>
      </c>
    </row>
    <row r="15" spans="1:3" x14ac:dyDescent="0.35">
      <c r="A15" s="5" t="s">
        <v>242</v>
      </c>
      <c r="B15" t="s">
        <v>1564</v>
      </c>
      <c r="C15" t="s">
        <v>1565</v>
      </c>
    </row>
    <row r="16" spans="1:3" x14ac:dyDescent="0.35">
      <c r="A16" s="5" t="s">
        <v>242</v>
      </c>
      <c r="B16" t="s">
        <v>1566</v>
      </c>
      <c r="C16" t="s">
        <v>1567</v>
      </c>
    </row>
    <row r="17" spans="1:3" x14ac:dyDescent="0.35">
      <c r="A17" s="5" t="s">
        <v>242</v>
      </c>
      <c r="B17" t="s">
        <v>1568</v>
      </c>
      <c r="C17" t="s">
        <v>1569</v>
      </c>
    </row>
    <row r="18" spans="1:3" x14ac:dyDescent="0.35">
      <c r="A18" s="5" t="s">
        <v>242</v>
      </c>
      <c r="B18" t="s">
        <v>1570</v>
      </c>
      <c r="C18" t="s">
        <v>1571</v>
      </c>
    </row>
    <row r="19" spans="1:3" x14ac:dyDescent="0.35">
      <c r="A19" s="5" t="s">
        <v>242</v>
      </c>
      <c r="B19" t="s">
        <v>1572</v>
      </c>
      <c r="C19" t="s">
        <v>1573</v>
      </c>
    </row>
    <row r="20" spans="1:3" x14ac:dyDescent="0.35">
      <c r="A20" s="5" t="s">
        <v>242</v>
      </c>
      <c r="B20" t="s">
        <v>1574</v>
      </c>
      <c r="C20" t="s">
        <v>1575</v>
      </c>
    </row>
    <row r="21" spans="1:3" x14ac:dyDescent="0.35">
      <c r="A21" s="5" t="s">
        <v>242</v>
      </c>
      <c r="B21" t="s">
        <v>1576</v>
      </c>
      <c r="C21" t="s">
        <v>1577</v>
      </c>
    </row>
    <row r="22" spans="1:3" x14ac:dyDescent="0.35">
      <c r="A22" s="5" t="s">
        <v>242</v>
      </c>
      <c r="B22" t="s">
        <v>1578</v>
      </c>
      <c r="C22" t="s">
        <v>1579</v>
      </c>
    </row>
    <row r="23" spans="1:3" x14ac:dyDescent="0.35">
      <c r="A23" s="5" t="s">
        <v>242</v>
      </c>
      <c r="B23" t="s">
        <v>1580</v>
      </c>
      <c r="C23" t="s">
        <v>1581</v>
      </c>
    </row>
    <row r="24" spans="1:3" x14ac:dyDescent="0.35">
      <c r="A24" s="5" t="s">
        <v>242</v>
      </c>
      <c r="B24" t="s">
        <v>1582</v>
      </c>
      <c r="C24" t="s">
        <v>1583</v>
      </c>
    </row>
    <row r="25" spans="1:3" x14ac:dyDescent="0.35">
      <c r="A25" s="5" t="s">
        <v>242</v>
      </c>
      <c r="B25" t="s">
        <v>1584</v>
      </c>
      <c r="C25" t="s">
        <v>1585</v>
      </c>
    </row>
    <row r="26" spans="1:3" x14ac:dyDescent="0.35">
      <c r="A26" s="5" t="s">
        <v>242</v>
      </c>
      <c r="B26" t="s">
        <v>1586</v>
      </c>
      <c r="C26" t="s">
        <v>1587</v>
      </c>
    </row>
    <row r="27" spans="1:3" x14ac:dyDescent="0.35">
      <c r="A27" s="5" t="s">
        <v>242</v>
      </c>
      <c r="B27" t="s">
        <v>1588</v>
      </c>
      <c r="C27" t="s">
        <v>1589</v>
      </c>
    </row>
    <row r="28" spans="1:3" x14ac:dyDescent="0.35">
      <c r="A28" s="5" t="s">
        <v>242</v>
      </c>
      <c r="B28" t="s">
        <v>1590</v>
      </c>
      <c r="C28" t="s">
        <v>1591</v>
      </c>
    </row>
    <row r="29" spans="1:3" x14ac:dyDescent="0.35">
      <c r="A29" s="5" t="s">
        <v>242</v>
      </c>
      <c r="B29" t="s">
        <v>1592</v>
      </c>
      <c r="C29" t="s">
        <v>1593</v>
      </c>
    </row>
    <row r="30" spans="1:3" x14ac:dyDescent="0.35">
      <c r="A30" s="5" t="s">
        <v>242</v>
      </c>
      <c r="B30" t="s">
        <v>1594</v>
      </c>
      <c r="C30" t="s">
        <v>1595</v>
      </c>
    </row>
    <row r="31" spans="1:3" x14ac:dyDescent="0.35">
      <c r="A31" s="5" t="s">
        <v>242</v>
      </c>
      <c r="B31" t="s">
        <v>1596</v>
      </c>
      <c r="C31" t="s">
        <v>1597</v>
      </c>
    </row>
    <row r="32" spans="1:3" x14ac:dyDescent="0.35">
      <c r="A32" s="5" t="s">
        <v>242</v>
      </c>
      <c r="B32" t="s">
        <v>1598</v>
      </c>
      <c r="C32" t="s">
        <v>1599</v>
      </c>
    </row>
    <row r="33" spans="1:3" x14ac:dyDescent="0.35">
      <c r="A33" s="5" t="s">
        <v>242</v>
      </c>
      <c r="B33" t="s">
        <v>1600</v>
      </c>
      <c r="C33" t="s">
        <v>313</v>
      </c>
    </row>
    <row r="34" spans="1:3" x14ac:dyDescent="0.35">
      <c r="A34" s="5" t="s">
        <v>242</v>
      </c>
      <c r="B34" t="s">
        <v>1601</v>
      </c>
      <c r="C34" t="s">
        <v>242</v>
      </c>
    </row>
    <row r="35" spans="1:3" x14ac:dyDescent="0.35">
      <c r="A35" s="5" t="s">
        <v>242</v>
      </c>
      <c r="B35" t="s">
        <v>1602</v>
      </c>
      <c r="C35" t="s">
        <v>313</v>
      </c>
    </row>
    <row r="36" spans="1:3" x14ac:dyDescent="0.35">
      <c r="A36" s="5" t="s">
        <v>242</v>
      </c>
      <c r="B36" t="s">
        <v>1603</v>
      </c>
      <c r="C36" t="s">
        <v>242</v>
      </c>
    </row>
    <row r="37" spans="1:3" x14ac:dyDescent="0.35">
      <c r="A37" s="5" t="s">
        <v>242</v>
      </c>
      <c r="B37" t="s">
        <v>1604</v>
      </c>
      <c r="C37" t="s">
        <v>242</v>
      </c>
    </row>
    <row r="38" spans="1:3" x14ac:dyDescent="0.35">
      <c r="A38" s="5" t="s">
        <v>242</v>
      </c>
      <c r="B38" t="s">
        <v>1605</v>
      </c>
      <c r="C38" t="s">
        <v>242</v>
      </c>
    </row>
    <row r="39" spans="1:3" x14ac:dyDescent="0.35">
      <c r="A39" s="5" t="s">
        <v>242</v>
      </c>
      <c r="B39" t="s">
        <v>1606</v>
      </c>
      <c r="C39" t="s">
        <v>313</v>
      </c>
    </row>
    <row r="40" spans="1:3" x14ac:dyDescent="0.35">
      <c r="A40" s="5" t="s">
        <v>242</v>
      </c>
      <c r="B40" t="s">
        <v>1607</v>
      </c>
      <c r="C40" t="s">
        <v>242</v>
      </c>
    </row>
    <row r="41" spans="1:3" x14ac:dyDescent="0.35">
      <c r="A41" s="5" t="s">
        <v>242</v>
      </c>
      <c r="B41" t="s">
        <v>1608</v>
      </c>
      <c r="C41" t="s">
        <v>242</v>
      </c>
    </row>
    <row r="42" spans="1:3" x14ac:dyDescent="0.35">
      <c r="A42" s="5" t="s">
        <v>242</v>
      </c>
      <c r="B42" t="s">
        <v>1609</v>
      </c>
      <c r="C42" t="s">
        <v>242</v>
      </c>
    </row>
    <row r="43" spans="1:3" x14ac:dyDescent="0.35">
      <c r="A43" s="5" t="s">
        <v>242</v>
      </c>
      <c r="B43" t="s">
        <v>1610</v>
      </c>
      <c r="C43" t="s">
        <v>242</v>
      </c>
    </row>
    <row r="44" spans="1:3" x14ac:dyDescent="0.35">
      <c r="A44" s="5" t="s">
        <v>242</v>
      </c>
      <c r="B44" t="s">
        <v>1611</v>
      </c>
      <c r="C44" t="s">
        <v>313</v>
      </c>
    </row>
    <row r="45" spans="1:3" x14ac:dyDescent="0.35">
      <c r="A45" s="5" t="s">
        <v>242</v>
      </c>
      <c r="B45" t="s">
        <v>1612</v>
      </c>
      <c r="C45" t="s">
        <v>313</v>
      </c>
    </row>
    <row r="46" spans="1:3" x14ac:dyDescent="0.35">
      <c r="A46" s="5" t="s">
        <v>242</v>
      </c>
      <c r="B46" t="s">
        <v>1613</v>
      </c>
      <c r="C46" t="s">
        <v>313</v>
      </c>
    </row>
    <row r="47" spans="1:3" x14ac:dyDescent="0.35">
      <c r="A47" s="5" t="s">
        <v>242</v>
      </c>
      <c r="B47" t="s">
        <v>1614</v>
      </c>
      <c r="C47" t="s">
        <v>242</v>
      </c>
    </row>
    <row r="48" spans="1:3" x14ac:dyDescent="0.35">
      <c r="A48" s="5" t="s">
        <v>242</v>
      </c>
      <c r="B48" t="s">
        <v>1615</v>
      </c>
      <c r="C48" t="s">
        <v>242</v>
      </c>
    </row>
    <row r="49" spans="1:3" x14ac:dyDescent="0.35">
      <c r="A49" s="5" t="s">
        <v>242</v>
      </c>
      <c r="B49" t="s">
        <v>1616</v>
      </c>
      <c r="C49" t="s">
        <v>313</v>
      </c>
    </row>
    <row r="50" spans="1:3" x14ac:dyDescent="0.35">
      <c r="A50" s="5" t="s">
        <v>242</v>
      </c>
      <c r="B50" t="s">
        <v>1617</v>
      </c>
      <c r="C50" t="s">
        <v>313</v>
      </c>
    </row>
    <row r="51" spans="1:3" x14ac:dyDescent="0.35">
      <c r="A51" s="5" t="s">
        <v>242</v>
      </c>
      <c r="B51" t="s">
        <v>1618</v>
      </c>
      <c r="C51" t="s">
        <v>313</v>
      </c>
    </row>
    <row r="52" spans="1:3" x14ac:dyDescent="0.35">
      <c r="A52" s="5" t="s">
        <v>242</v>
      </c>
      <c r="B52" t="s">
        <v>1619</v>
      </c>
      <c r="C52" t="s">
        <v>242</v>
      </c>
    </row>
    <row r="53" spans="1:3" x14ac:dyDescent="0.35">
      <c r="A53" s="5" t="s">
        <v>242</v>
      </c>
      <c r="B53" t="s">
        <v>1620</v>
      </c>
      <c r="C53" t="s">
        <v>242</v>
      </c>
    </row>
    <row r="54" spans="1:3" x14ac:dyDescent="0.35">
      <c r="A54" s="5" t="s">
        <v>242</v>
      </c>
      <c r="B54" t="s">
        <v>1621</v>
      </c>
      <c r="C54" t="s">
        <v>242</v>
      </c>
    </row>
    <row r="55" spans="1:3" x14ac:dyDescent="0.35">
      <c r="A55" s="5" t="s">
        <v>242</v>
      </c>
      <c r="B55" t="s">
        <v>1622</v>
      </c>
      <c r="C55" t="s">
        <v>313</v>
      </c>
    </row>
    <row r="56" spans="1:3" x14ac:dyDescent="0.35">
      <c r="A56" s="5" t="s">
        <v>242</v>
      </c>
      <c r="B56" t="s">
        <v>1623</v>
      </c>
      <c r="C56" t="s">
        <v>313</v>
      </c>
    </row>
    <row r="57" spans="1:3" x14ac:dyDescent="0.35">
      <c r="A57" s="5" t="s">
        <v>242</v>
      </c>
      <c r="B57" t="s">
        <v>1624</v>
      </c>
      <c r="C57" t="s">
        <v>313</v>
      </c>
    </row>
    <row r="58" spans="1:3" x14ac:dyDescent="0.35">
      <c r="A58" s="5" t="s">
        <v>242</v>
      </c>
      <c r="B58" t="s">
        <v>1625</v>
      </c>
      <c r="C58" t="s">
        <v>242</v>
      </c>
    </row>
    <row r="59" spans="1:3" x14ac:dyDescent="0.35">
      <c r="A59" s="5" t="s">
        <v>242</v>
      </c>
      <c r="B59" t="s">
        <v>1626</v>
      </c>
      <c r="C59" t="s">
        <v>242</v>
      </c>
    </row>
    <row r="60" spans="1:3" x14ac:dyDescent="0.35">
      <c r="A60" s="5" t="s">
        <v>242</v>
      </c>
      <c r="B60" t="s">
        <v>1627</v>
      </c>
      <c r="C60" t="s">
        <v>242</v>
      </c>
    </row>
    <row r="61" spans="1:3" x14ac:dyDescent="0.35">
      <c r="A61" s="5" t="s">
        <v>242</v>
      </c>
      <c r="B61" t="s">
        <v>1628</v>
      </c>
      <c r="C61" t="s">
        <v>242</v>
      </c>
    </row>
    <row r="62" spans="1:3" x14ac:dyDescent="0.35">
      <c r="A62" s="5" t="s">
        <v>242</v>
      </c>
      <c r="B62" t="s">
        <v>1629</v>
      </c>
      <c r="C62" t="s">
        <v>242</v>
      </c>
    </row>
    <row r="63" spans="1:3" x14ac:dyDescent="0.35">
      <c r="A63" s="5" t="s">
        <v>242</v>
      </c>
      <c r="B63" t="s">
        <v>1630</v>
      </c>
      <c r="C63" t="s">
        <v>313</v>
      </c>
    </row>
    <row r="64" spans="1:3" x14ac:dyDescent="0.35">
      <c r="A64" s="5" t="s">
        <v>242</v>
      </c>
      <c r="B64" t="s">
        <v>1631</v>
      </c>
      <c r="C64" t="s">
        <v>242</v>
      </c>
    </row>
    <row r="65" spans="1:3" x14ac:dyDescent="0.35">
      <c r="A65" s="5" t="s">
        <v>242</v>
      </c>
      <c r="B65" t="s">
        <v>1632</v>
      </c>
      <c r="C65" t="s">
        <v>313</v>
      </c>
    </row>
    <row r="66" spans="1:3" x14ac:dyDescent="0.35">
      <c r="A66" s="5" t="s">
        <v>242</v>
      </c>
      <c r="B66" t="s">
        <v>1633</v>
      </c>
      <c r="C66" t="s">
        <v>242</v>
      </c>
    </row>
    <row r="67" spans="1:3" x14ac:dyDescent="0.35">
      <c r="A67" s="5" t="s">
        <v>242</v>
      </c>
      <c r="B67" t="s">
        <v>1634</v>
      </c>
      <c r="C67" t="s">
        <v>242</v>
      </c>
    </row>
    <row r="68" spans="1:3" x14ac:dyDescent="0.35">
      <c r="A68" s="5" t="s">
        <v>242</v>
      </c>
      <c r="B68" t="s">
        <v>1635</v>
      </c>
      <c r="C68" t="s">
        <v>313</v>
      </c>
    </row>
    <row r="69" spans="1:3" x14ac:dyDescent="0.35">
      <c r="A69" s="5" t="s">
        <v>242</v>
      </c>
      <c r="B69" t="s">
        <v>1636</v>
      </c>
      <c r="C69" t="s">
        <v>242</v>
      </c>
    </row>
    <row r="70" spans="1:3" x14ac:dyDescent="0.35">
      <c r="A70" s="5" t="s">
        <v>242</v>
      </c>
      <c r="B70" t="s">
        <v>1637</v>
      </c>
      <c r="C70" t="s">
        <v>242</v>
      </c>
    </row>
    <row r="71" spans="1:3" x14ac:dyDescent="0.35">
      <c r="A71" s="5" t="s">
        <v>242</v>
      </c>
      <c r="B71" t="s">
        <v>1638</v>
      </c>
      <c r="C71" t="s">
        <v>313</v>
      </c>
    </row>
    <row r="72" spans="1:3" x14ac:dyDescent="0.35">
      <c r="A72" s="5" t="s">
        <v>242</v>
      </c>
      <c r="B72" t="s">
        <v>1639</v>
      </c>
      <c r="C72" t="s">
        <v>313</v>
      </c>
    </row>
    <row r="73" spans="1:3" x14ac:dyDescent="0.35">
      <c r="A73" s="5" t="s">
        <v>242</v>
      </c>
      <c r="B73" t="s">
        <v>1640</v>
      </c>
      <c r="C73" t="s">
        <v>313</v>
      </c>
    </row>
    <row r="74" spans="1:3" x14ac:dyDescent="0.35">
      <c r="A74" s="5" t="s">
        <v>242</v>
      </c>
      <c r="B74" t="s">
        <v>1641</v>
      </c>
      <c r="C74" t="s">
        <v>242</v>
      </c>
    </row>
    <row r="75" spans="1:3" x14ac:dyDescent="0.35">
      <c r="A75" s="5" t="s">
        <v>242</v>
      </c>
      <c r="B75" t="s">
        <v>1642</v>
      </c>
      <c r="C75" t="s">
        <v>242</v>
      </c>
    </row>
    <row r="76" spans="1:3" x14ac:dyDescent="0.35">
      <c r="A76" s="5" t="s">
        <v>242</v>
      </c>
      <c r="B76" t="s">
        <v>1643</v>
      </c>
      <c r="C76" t="s">
        <v>242</v>
      </c>
    </row>
    <row r="77" spans="1:3" x14ac:dyDescent="0.35">
      <c r="A77" s="5" t="s">
        <v>242</v>
      </c>
      <c r="B77" t="s">
        <v>1644</v>
      </c>
      <c r="C77" t="s">
        <v>242</v>
      </c>
    </row>
    <row r="78" spans="1:3" x14ac:dyDescent="0.35">
      <c r="A78" s="5" t="s">
        <v>242</v>
      </c>
      <c r="B78" t="s">
        <v>1645</v>
      </c>
      <c r="C78" t="s">
        <v>313</v>
      </c>
    </row>
    <row r="79" spans="1:3" x14ac:dyDescent="0.35">
      <c r="A79" s="5" t="s">
        <v>242</v>
      </c>
      <c r="B79" t="s">
        <v>1646</v>
      </c>
      <c r="C79" t="s">
        <v>313</v>
      </c>
    </row>
    <row r="80" spans="1:3" x14ac:dyDescent="0.35">
      <c r="A80" s="5" t="s">
        <v>242</v>
      </c>
      <c r="B80" t="s">
        <v>1647</v>
      </c>
      <c r="C80" t="s">
        <v>313</v>
      </c>
    </row>
    <row r="81" spans="1:3" x14ac:dyDescent="0.35">
      <c r="A81" s="5" t="s">
        <v>242</v>
      </c>
      <c r="B81" t="s">
        <v>1648</v>
      </c>
      <c r="C81" t="s">
        <v>313</v>
      </c>
    </row>
    <row r="82" spans="1:3" x14ac:dyDescent="0.35">
      <c r="A82" s="5" t="s">
        <v>242</v>
      </c>
      <c r="B82" t="s">
        <v>1649</v>
      </c>
      <c r="C82" t="s">
        <v>313</v>
      </c>
    </row>
    <row r="83" spans="1:3" x14ac:dyDescent="0.35">
      <c r="A83" s="5" t="s">
        <v>242</v>
      </c>
      <c r="B83" t="s">
        <v>1650</v>
      </c>
      <c r="C83" t="s">
        <v>313</v>
      </c>
    </row>
    <row r="84" spans="1:3" x14ac:dyDescent="0.35">
      <c r="A84" s="5" t="s">
        <v>242</v>
      </c>
      <c r="B84" t="s">
        <v>1651</v>
      </c>
      <c r="C84" t="s">
        <v>313</v>
      </c>
    </row>
    <row r="85" spans="1:3" x14ac:dyDescent="0.35">
      <c r="A85" s="5" t="s">
        <v>242</v>
      </c>
      <c r="B85" t="s">
        <v>1652</v>
      </c>
      <c r="C85" t="s">
        <v>242</v>
      </c>
    </row>
    <row r="86" spans="1:3" x14ac:dyDescent="0.35">
      <c r="A86" s="5" t="s">
        <v>242</v>
      </c>
      <c r="B86" t="s">
        <v>1653</v>
      </c>
      <c r="C86" t="s">
        <v>242</v>
      </c>
    </row>
    <row r="87" spans="1:3" x14ac:dyDescent="0.35">
      <c r="A87" s="5" t="s">
        <v>242</v>
      </c>
      <c r="B87" t="s">
        <v>1654</v>
      </c>
      <c r="C87" t="s">
        <v>242</v>
      </c>
    </row>
    <row r="88" spans="1:3" x14ac:dyDescent="0.35">
      <c r="A88" s="5" t="s">
        <v>242</v>
      </c>
      <c r="B88" t="s">
        <v>1655</v>
      </c>
      <c r="C88" t="s">
        <v>242</v>
      </c>
    </row>
    <row r="89" spans="1:3" x14ac:dyDescent="0.35">
      <c r="A89" s="5" t="s">
        <v>242</v>
      </c>
      <c r="B89" t="s">
        <v>1656</v>
      </c>
      <c r="C89" t="s">
        <v>242</v>
      </c>
    </row>
    <row r="90" spans="1:3" x14ac:dyDescent="0.35">
      <c r="A90" s="5" t="s">
        <v>242</v>
      </c>
      <c r="B90" t="s">
        <v>1657</v>
      </c>
      <c r="C90" t="s">
        <v>242</v>
      </c>
    </row>
    <row r="91" spans="1:3" x14ac:dyDescent="0.35">
      <c r="A91" s="5" t="s">
        <v>242</v>
      </c>
      <c r="B91" t="s">
        <v>1658</v>
      </c>
      <c r="C91" t="s">
        <v>313</v>
      </c>
    </row>
    <row r="92" spans="1:3" x14ac:dyDescent="0.35">
      <c r="A92" s="5" t="s">
        <v>242</v>
      </c>
      <c r="B92" t="s">
        <v>1659</v>
      </c>
      <c r="C92" t="s">
        <v>242</v>
      </c>
    </row>
    <row r="93" spans="1:3" x14ac:dyDescent="0.35">
      <c r="A93" s="5" t="s">
        <v>242</v>
      </c>
      <c r="B93" t="s">
        <v>1660</v>
      </c>
      <c r="C93" t="s">
        <v>242</v>
      </c>
    </row>
    <row r="94" spans="1:3" x14ac:dyDescent="0.35">
      <c r="A94" s="5" t="s">
        <v>242</v>
      </c>
      <c r="B94" t="s">
        <v>1661</v>
      </c>
      <c r="C94" t="s">
        <v>242</v>
      </c>
    </row>
    <row r="95" spans="1:3" x14ac:dyDescent="0.35">
      <c r="A95" s="5" t="s">
        <v>242</v>
      </c>
      <c r="B95" t="s">
        <v>1662</v>
      </c>
      <c r="C95" t="s">
        <v>242</v>
      </c>
    </row>
    <row r="96" spans="1:3" x14ac:dyDescent="0.35">
      <c r="A96" s="5" t="s">
        <v>242</v>
      </c>
      <c r="B96" t="s">
        <v>1663</v>
      </c>
      <c r="C96" t="s">
        <v>313</v>
      </c>
    </row>
    <row r="97" spans="1:3" x14ac:dyDescent="0.35">
      <c r="A97" s="5" t="s">
        <v>242</v>
      </c>
      <c r="B97" t="s">
        <v>1664</v>
      </c>
      <c r="C97" t="s">
        <v>313</v>
      </c>
    </row>
    <row r="98" spans="1:3" x14ac:dyDescent="0.35">
      <c r="A98" s="5" t="s">
        <v>242</v>
      </c>
      <c r="B98" t="s">
        <v>1665</v>
      </c>
      <c r="C98" t="s">
        <v>313</v>
      </c>
    </row>
    <row r="99" spans="1:3" x14ac:dyDescent="0.35">
      <c r="A99" s="5" t="s">
        <v>242</v>
      </c>
      <c r="B99" t="s">
        <v>1666</v>
      </c>
      <c r="C99" t="s">
        <v>313</v>
      </c>
    </row>
    <row r="101" spans="1:3" x14ac:dyDescent="0.35">
      <c r="A101" t="s">
        <v>324</v>
      </c>
    </row>
    <row r="102" spans="1:3" x14ac:dyDescent="0.35">
      <c r="A102" t="s">
        <v>326</v>
      </c>
    </row>
    <row r="103" spans="1:3" x14ac:dyDescent="0.35">
      <c r="A103" t="s">
        <v>327</v>
      </c>
    </row>
    <row r="104" spans="1:3" x14ac:dyDescent="0.35">
      <c r="A104" t="s">
        <v>340</v>
      </c>
    </row>
    <row r="105" spans="1:3" x14ac:dyDescent="0.35">
      <c r="A105" t="s">
        <v>242</v>
      </c>
    </row>
    <row r="106" spans="1:3" x14ac:dyDescent="0.35">
      <c r="A106" t="s">
        <v>332</v>
      </c>
    </row>
    <row r="107" spans="1:3" x14ac:dyDescent="0.35">
      <c r="A107" t="s">
        <v>1467</v>
      </c>
    </row>
    <row r="108" spans="1:3" x14ac:dyDescent="0.35">
      <c r="A108" t="s">
        <v>242</v>
      </c>
    </row>
    <row r="109" spans="1:3" x14ac:dyDescent="0.35">
      <c r="A109" t="s">
        <v>1124</v>
      </c>
    </row>
    <row r="110" spans="1:3" x14ac:dyDescent="0.35">
      <c r="A110" t="s">
        <v>1125</v>
      </c>
    </row>
    <row r="111" spans="1:3" x14ac:dyDescent="0.35">
      <c r="A111" t="s">
        <v>1126</v>
      </c>
    </row>
    <row r="112" spans="1:3" x14ac:dyDescent="0.35">
      <c r="A112" t="s">
        <v>1127</v>
      </c>
    </row>
    <row r="113" spans="1:1" x14ac:dyDescent="0.35">
      <c r="A113" t="s">
        <v>1128</v>
      </c>
    </row>
    <row r="114" spans="1:1" x14ac:dyDescent="0.35">
      <c r="A114" t="s">
        <v>874</v>
      </c>
    </row>
    <row r="115" spans="1:1" x14ac:dyDescent="0.35">
      <c r="A115" t="s">
        <v>242</v>
      </c>
    </row>
    <row r="116" spans="1:1" x14ac:dyDescent="0.35">
      <c r="A116" t="s">
        <v>338</v>
      </c>
    </row>
    <row r="117" spans="1:1" x14ac:dyDescent="0.35">
      <c r="A117" t="s">
        <v>1468</v>
      </c>
    </row>
    <row r="118" spans="1:1" x14ac:dyDescent="0.35">
      <c r="A118" t="s">
        <v>242</v>
      </c>
    </row>
    <row r="119" spans="1:1" x14ac:dyDescent="0.35">
      <c r="A119" t="s">
        <v>342</v>
      </c>
    </row>
    <row r="120" spans="1:1" x14ac:dyDescent="0.35">
      <c r="A120" t="s">
        <v>1667</v>
      </c>
    </row>
  </sheetData>
  <mergeCells count="1">
    <mergeCell ref="A3:C3"/>
  </mergeCells>
  <pageMargins left="0.7" right="0.7" top="0.75" bottom="0.75" header="0.3" footer="0.3"/>
  <pageSetup paperSize="9" orientation="portrait" horizontalDpi="300" verticalDpi="300"/>
  <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A1:C120"/>
  <sheetViews>
    <sheetView workbookViewId="0"/>
  </sheetViews>
  <sheetFormatPr defaultColWidth="10.90625" defaultRowHeight="14.5" x14ac:dyDescent="0.35"/>
  <cols>
    <col min="1" max="1" width="5.7265625" customWidth="1"/>
    <col min="2" max="2" width="55.7265625" customWidth="1"/>
    <col min="3" max="3" width="20.7265625" customWidth="1"/>
  </cols>
  <sheetData>
    <row r="1" spans="1:3" x14ac:dyDescent="0.35">
      <c r="A1" s="4" t="s">
        <v>62</v>
      </c>
    </row>
    <row r="2" spans="1:3" x14ac:dyDescent="0.35">
      <c r="A2" s="3" t="str">
        <f>HYPERLINK("#'INDEX'!A1", "Back to INDEX")</f>
        <v>Back to INDEX</v>
      </c>
    </row>
    <row r="3" spans="1:3" x14ac:dyDescent="0.35">
      <c r="A3" s="7" t="s">
        <v>242</v>
      </c>
      <c r="B3" s="7" t="s">
        <v>242</v>
      </c>
      <c r="C3" s="7" t="s">
        <v>242</v>
      </c>
    </row>
    <row r="4" spans="1:3" ht="29" x14ac:dyDescent="0.35">
      <c r="A4" s="2" t="s">
        <v>242</v>
      </c>
      <c r="B4" s="2" t="s">
        <v>242</v>
      </c>
      <c r="C4" s="2" t="s">
        <v>1382</v>
      </c>
    </row>
    <row r="5" spans="1:3" x14ac:dyDescent="0.35">
      <c r="A5" s="5" t="s">
        <v>242</v>
      </c>
      <c r="B5" t="s">
        <v>1615</v>
      </c>
      <c r="C5" t="s">
        <v>1668</v>
      </c>
    </row>
    <row r="6" spans="1:3" x14ac:dyDescent="0.35">
      <c r="A6" s="5" t="s">
        <v>242</v>
      </c>
      <c r="B6" t="s">
        <v>1657</v>
      </c>
      <c r="C6" t="s">
        <v>1669</v>
      </c>
    </row>
    <row r="7" spans="1:3" x14ac:dyDescent="0.35">
      <c r="A7" s="5" t="s">
        <v>242</v>
      </c>
      <c r="B7" t="s">
        <v>1630</v>
      </c>
      <c r="C7" t="s">
        <v>1670</v>
      </c>
    </row>
    <row r="8" spans="1:3" x14ac:dyDescent="0.35">
      <c r="A8" s="5" t="s">
        <v>242</v>
      </c>
      <c r="B8" t="s">
        <v>1568</v>
      </c>
      <c r="C8" t="s">
        <v>1671</v>
      </c>
    </row>
    <row r="9" spans="1:3" x14ac:dyDescent="0.35">
      <c r="A9" s="5" t="s">
        <v>242</v>
      </c>
      <c r="B9" t="s">
        <v>1623</v>
      </c>
      <c r="C9" t="s">
        <v>1672</v>
      </c>
    </row>
    <row r="10" spans="1:3" x14ac:dyDescent="0.35">
      <c r="A10" s="5" t="s">
        <v>242</v>
      </c>
      <c r="B10" t="s">
        <v>1574</v>
      </c>
      <c r="C10" t="s">
        <v>1673</v>
      </c>
    </row>
    <row r="11" spans="1:3" x14ac:dyDescent="0.35">
      <c r="A11" s="5" t="s">
        <v>242</v>
      </c>
      <c r="B11" t="s">
        <v>1637</v>
      </c>
      <c r="C11" t="s">
        <v>1674</v>
      </c>
    </row>
    <row r="12" spans="1:3" x14ac:dyDescent="0.35">
      <c r="A12" s="5" t="s">
        <v>242</v>
      </c>
      <c r="B12" t="s">
        <v>1633</v>
      </c>
      <c r="C12" t="s">
        <v>1675</v>
      </c>
    </row>
    <row r="13" spans="1:3" x14ac:dyDescent="0.35">
      <c r="A13" s="5" t="s">
        <v>242</v>
      </c>
      <c r="B13" t="s">
        <v>1576</v>
      </c>
      <c r="C13" t="s">
        <v>1676</v>
      </c>
    </row>
    <row r="14" spans="1:3" x14ac:dyDescent="0.35">
      <c r="A14" s="5" t="s">
        <v>242</v>
      </c>
      <c r="B14" t="s">
        <v>1619</v>
      </c>
      <c r="C14" t="s">
        <v>1677</v>
      </c>
    </row>
    <row r="15" spans="1:3" x14ac:dyDescent="0.35">
      <c r="A15" s="5" t="s">
        <v>242</v>
      </c>
      <c r="B15" t="s">
        <v>1548</v>
      </c>
      <c r="C15" t="s">
        <v>1678</v>
      </c>
    </row>
    <row r="16" spans="1:3" x14ac:dyDescent="0.35">
      <c r="A16" s="5" t="s">
        <v>242</v>
      </c>
      <c r="B16" t="s">
        <v>1650</v>
      </c>
      <c r="C16" t="s">
        <v>1679</v>
      </c>
    </row>
    <row r="17" spans="1:3" x14ac:dyDescent="0.35">
      <c r="A17" s="5" t="s">
        <v>242</v>
      </c>
      <c r="B17" t="s">
        <v>1586</v>
      </c>
      <c r="C17" t="s">
        <v>1680</v>
      </c>
    </row>
    <row r="18" spans="1:3" x14ac:dyDescent="0.35">
      <c r="A18" s="5" t="s">
        <v>242</v>
      </c>
      <c r="B18" t="s">
        <v>1598</v>
      </c>
      <c r="C18" t="s">
        <v>1681</v>
      </c>
    </row>
    <row r="19" spans="1:3" x14ac:dyDescent="0.35">
      <c r="A19" s="5" t="s">
        <v>242</v>
      </c>
      <c r="B19" t="s">
        <v>1580</v>
      </c>
      <c r="C19" t="s">
        <v>1682</v>
      </c>
    </row>
    <row r="20" spans="1:3" x14ac:dyDescent="0.35">
      <c r="A20" s="5" t="s">
        <v>242</v>
      </c>
      <c r="B20" t="s">
        <v>1588</v>
      </c>
      <c r="C20" t="s">
        <v>1683</v>
      </c>
    </row>
    <row r="21" spans="1:3" x14ac:dyDescent="0.35">
      <c r="A21" s="5" t="s">
        <v>242</v>
      </c>
      <c r="B21" t="s">
        <v>1572</v>
      </c>
      <c r="C21" t="s">
        <v>1684</v>
      </c>
    </row>
    <row r="22" spans="1:3" x14ac:dyDescent="0.35">
      <c r="A22" s="5" t="s">
        <v>242</v>
      </c>
      <c r="B22" t="s">
        <v>1665</v>
      </c>
      <c r="C22" t="s">
        <v>1685</v>
      </c>
    </row>
    <row r="23" spans="1:3" x14ac:dyDescent="0.35">
      <c r="A23" s="5" t="s">
        <v>242</v>
      </c>
      <c r="B23" t="s">
        <v>1600</v>
      </c>
      <c r="C23" t="s">
        <v>1686</v>
      </c>
    </row>
    <row r="24" spans="1:3" x14ac:dyDescent="0.35">
      <c r="A24" s="5" t="s">
        <v>242</v>
      </c>
      <c r="B24" t="s">
        <v>1648</v>
      </c>
      <c r="C24" t="s">
        <v>1687</v>
      </c>
    </row>
    <row r="25" spans="1:3" x14ac:dyDescent="0.35">
      <c r="A25" s="5" t="s">
        <v>242</v>
      </c>
      <c r="B25" t="s">
        <v>1558</v>
      </c>
      <c r="C25" t="s">
        <v>242</v>
      </c>
    </row>
    <row r="26" spans="1:3" x14ac:dyDescent="0.35">
      <c r="A26" s="5" t="s">
        <v>242</v>
      </c>
      <c r="B26" t="s">
        <v>1556</v>
      </c>
      <c r="C26" t="s">
        <v>242</v>
      </c>
    </row>
    <row r="27" spans="1:3" x14ac:dyDescent="0.35">
      <c r="A27" s="5" t="s">
        <v>242</v>
      </c>
      <c r="B27" t="s">
        <v>1584</v>
      </c>
      <c r="C27" t="s">
        <v>313</v>
      </c>
    </row>
    <row r="28" spans="1:3" x14ac:dyDescent="0.35">
      <c r="A28" s="5" t="s">
        <v>242</v>
      </c>
      <c r="B28" t="s">
        <v>1601</v>
      </c>
      <c r="C28" t="s">
        <v>242</v>
      </c>
    </row>
    <row r="29" spans="1:3" x14ac:dyDescent="0.35">
      <c r="A29" s="5" t="s">
        <v>242</v>
      </c>
      <c r="B29" t="s">
        <v>1602</v>
      </c>
      <c r="C29" t="s">
        <v>313</v>
      </c>
    </row>
    <row r="30" spans="1:3" x14ac:dyDescent="0.35">
      <c r="A30" s="5" t="s">
        <v>242</v>
      </c>
      <c r="B30" t="s">
        <v>1552</v>
      </c>
      <c r="C30" t="s">
        <v>313</v>
      </c>
    </row>
    <row r="31" spans="1:3" x14ac:dyDescent="0.35">
      <c r="A31" s="5" t="s">
        <v>242</v>
      </c>
      <c r="B31" t="s">
        <v>1603</v>
      </c>
      <c r="C31" t="s">
        <v>242</v>
      </c>
    </row>
    <row r="32" spans="1:3" x14ac:dyDescent="0.35">
      <c r="A32" s="5" t="s">
        <v>242</v>
      </c>
      <c r="B32" t="s">
        <v>1604</v>
      </c>
      <c r="C32" t="s">
        <v>313</v>
      </c>
    </row>
    <row r="33" spans="1:3" x14ac:dyDescent="0.35">
      <c r="A33" s="5" t="s">
        <v>242</v>
      </c>
      <c r="B33" t="s">
        <v>1605</v>
      </c>
      <c r="C33" t="s">
        <v>242</v>
      </c>
    </row>
    <row r="34" spans="1:3" x14ac:dyDescent="0.35">
      <c r="A34" s="5" t="s">
        <v>242</v>
      </c>
      <c r="B34" t="s">
        <v>1606</v>
      </c>
      <c r="C34" t="s">
        <v>242</v>
      </c>
    </row>
    <row r="35" spans="1:3" x14ac:dyDescent="0.35">
      <c r="A35" s="5" t="s">
        <v>242</v>
      </c>
      <c r="B35" t="s">
        <v>1607</v>
      </c>
      <c r="C35" t="s">
        <v>313</v>
      </c>
    </row>
    <row r="36" spans="1:3" x14ac:dyDescent="0.35">
      <c r="A36" s="5" t="s">
        <v>242</v>
      </c>
      <c r="B36" t="s">
        <v>1608</v>
      </c>
      <c r="C36" t="s">
        <v>313</v>
      </c>
    </row>
    <row r="37" spans="1:3" x14ac:dyDescent="0.35">
      <c r="A37" s="5" t="s">
        <v>242</v>
      </c>
      <c r="B37" t="s">
        <v>1592</v>
      </c>
      <c r="C37" t="s">
        <v>313</v>
      </c>
    </row>
    <row r="38" spans="1:3" x14ac:dyDescent="0.35">
      <c r="A38" s="5" t="s">
        <v>242</v>
      </c>
      <c r="B38" t="s">
        <v>1609</v>
      </c>
      <c r="C38" t="s">
        <v>313</v>
      </c>
    </row>
    <row r="39" spans="1:3" x14ac:dyDescent="0.35">
      <c r="A39" s="5" t="s">
        <v>242</v>
      </c>
      <c r="B39" t="s">
        <v>1610</v>
      </c>
      <c r="C39" t="s">
        <v>242</v>
      </c>
    </row>
    <row r="40" spans="1:3" x14ac:dyDescent="0.35">
      <c r="A40" s="5" t="s">
        <v>242</v>
      </c>
      <c r="B40" t="s">
        <v>1611</v>
      </c>
      <c r="C40" t="s">
        <v>242</v>
      </c>
    </row>
    <row r="41" spans="1:3" x14ac:dyDescent="0.35">
      <c r="A41" s="5" t="s">
        <v>242</v>
      </c>
      <c r="B41" t="s">
        <v>1612</v>
      </c>
      <c r="C41" t="s">
        <v>313</v>
      </c>
    </row>
    <row r="42" spans="1:3" x14ac:dyDescent="0.35">
      <c r="A42" s="5" t="s">
        <v>242</v>
      </c>
      <c r="B42" t="s">
        <v>1613</v>
      </c>
      <c r="C42" t="s">
        <v>313</v>
      </c>
    </row>
    <row r="43" spans="1:3" x14ac:dyDescent="0.35">
      <c r="A43" s="5" t="s">
        <v>242</v>
      </c>
      <c r="B43" t="s">
        <v>1562</v>
      </c>
      <c r="C43" t="s">
        <v>313</v>
      </c>
    </row>
    <row r="44" spans="1:3" x14ac:dyDescent="0.35">
      <c r="A44" s="5" t="s">
        <v>242</v>
      </c>
      <c r="B44" t="s">
        <v>1554</v>
      </c>
      <c r="C44" t="s">
        <v>242</v>
      </c>
    </row>
    <row r="45" spans="1:3" x14ac:dyDescent="0.35">
      <c r="A45" s="5" t="s">
        <v>242</v>
      </c>
      <c r="B45" t="s">
        <v>1614</v>
      </c>
      <c r="C45" t="s">
        <v>242</v>
      </c>
    </row>
    <row r="46" spans="1:3" x14ac:dyDescent="0.35">
      <c r="A46" s="5" t="s">
        <v>242</v>
      </c>
      <c r="B46" t="s">
        <v>1616</v>
      </c>
      <c r="C46" t="s">
        <v>242</v>
      </c>
    </row>
    <row r="47" spans="1:3" x14ac:dyDescent="0.35">
      <c r="A47" s="5" t="s">
        <v>242</v>
      </c>
      <c r="B47" t="s">
        <v>1617</v>
      </c>
      <c r="C47" t="s">
        <v>313</v>
      </c>
    </row>
    <row r="48" spans="1:3" x14ac:dyDescent="0.35">
      <c r="A48" s="5" t="s">
        <v>242</v>
      </c>
      <c r="B48" t="s">
        <v>1618</v>
      </c>
      <c r="C48" t="s">
        <v>242</v>
      </c>
    </row>
    <row r="49" spans="1:3" x14ac:dyDescent="0.35">
      <c r="A49" s="5" t="s">
        <v>242</v>
      </c>
      <c r="B49" t="s">
        <v>1578</v>
      </c>
      <c r="C49" t="s">
        <v>242</v>
      </c>
    </row>
    <row r="50" spans="1:3" x14ac:dyDescent="0.35">
      <c r="A50" s="5" t="s">
        <v>242</v>
      </c>
      <c r="B50" t="s">
        <v>1620</v>
      </c>
      <c r="C50" t="s">
        <v>242</v>
      </c>
    </row>
    <row r="51" spans="1:3" x14ac:dyDescent="0.35">
      <c r="A51" s="5" t="s">
        <v>242</v>
      </c>
      <c r="B51" t="s">
        <v>1621</v>
      </c>
      <c r="C51" t="s">
        <v>242</v>
      </c>
    </row>
    <row r="52" spans="1:3" x14ac:dyDescent="0.35">
      <c r="A52" s="5" t="s">
        <v>242</v>
      </c>
      <c r="B52" t="s">
        <v>1622</v>
      </c>
      <c r="C52" t="s">
        <v>242</v>
      </c>
    </row>
    <row r="53" spans="1:3" x14ac:dyDescent="0.35">
      <c r="A53" s="5" t="s">
        <v>242</v>
      </c>
      <c r="B53" t="s">
        <v>1624</v>
      </c>
      <c r="C53" t="s">
        <v>242</v>
      </c>
    </row>
    <row r="54" spans="1:3" x14ac:dyDescent="0.35">
      <c r="A54" s="5" t="s">
        <v>242</v>
      </c>
      <c r="B54" t="s">
        <v>1625</v>
      </c>
      <c r="C54" t="s">
        <v>242</v>
      </c>
    </row>
    <row r="55" spans="1:3" x14ac:dyDescent="0.35">
      <c r="A55" s="5" t="s">
        <v>242</v>
      </c>
      <c r="B55" t="s">
        <v>1626</v>
      </c>
      <c r="C55" t="s">
        <v>242</v>
      </c>
    </row>
    <row r="56" spans="1:3" x14ac:dyDescent="0.35">
      <c r="A56" s="5" t="s">
        <v>242</v>
      </c>
      <c r="B56" t="s">
        <v>1627</v>
      </c>
      <c r="C56" t="s">
        <v>313</v>
      </c>
    </row>
    <row r="57" spans="1:3" x14ac:dyDescent="0.35">
      <c r="A57" s="5" t="s">
        <v>242</v>
      </c>
      <c r="B57" t="s">
        <v>1628</v>
      </c>
      <c r="C57" t="s">
        <v>242</v>
      </c>
    </row>
    <row r="58" spans="1:3" x14ac:dyDescent="0.35">
      <c r="A58" s="5" t="s">
        <v>242</v>
      </c>
      <c r="B58" t="s">
        <v>1629</v>
      </c>
      <c r="C58" t="s">
        <v>313</v>
      </c>
    </row>
    <row r="59" spans="1:3" x14ac:dyDescent="0.35">
      <c r="A59" s="5" t="s">
        <v>242</v>
      </c>
      <c r="B59" t="s">
        <v>1570</v>
      </c>
      <c r="C59" t="s">
        <v>313</v>
      </c>
    </row>
    <row r="60" spans="1:3" x14ac:dyDescent="0.35">
      <c r="A60" s="5" t="s">
        <v>242</v>
      </c>
      <c r="B60" t="s">
        <v>1631</v>
      </c>
      <c r="C60" t="s">
        <v>242</v>
      </c>
    </row>
    <row r="61" spans="1:3" x14ac:dyDescent="0.35">
      <c r="A61" s="5" t="s">
        <v>242</v>
      </c>
      <c r="B61" t="s">
        <v>1632</v>
      </c>
      <c r="C61" t="s">
        <v>242</v>
      </c>
    </row>
    <row r="62" spans="1:3" x14ac:dyDescent="0.35">
      <c r="A62" s="5" t="s">
        <v>242</v>
      </c>
      <c r="B62" t="s">
        <v>1634</v>
      </c>
      <c r="C62" t="s">
        <v>242</v>
      </c>
    </row>
    <row r="63" spans="1:3" x14ac:dyDescent="0.35">
      <c r="A63" s="5" t="s">
        <v>242</v>
      </c>
      <c r="B63" t="s">
        <v>1635</v>
      </c>
      <c r="C63" t="s">
        <v>313</v>
      </c>
    </row>
    <row r="64" spans="1:3" x14ac:dyDescent="0.35">
      <c r="A64" s="5" t="s">
        <v>242</v>
      </c>
      <c r="B64" t="s">
        <v>1636</v>
      </c>
      <c r="C64" t="s">
        <v>242</v>
      </c>
    </row>
    <row r="65" spans="1:3" x14ac:dyDescent="0.35">
      <c r="A65" s="5" t="s">
        <v>242</v>
      </c>
      <c r="B65" t="s">
        <v>1544</v>
      </c>
      <c r="C65" t="s">
        <v>242</v>
      </c>
    </row>
    <row r="66" spans="1:3" x14ac:dyDescent="0.35">
      <c r="A66" s="5" t="s">
        <v>242</v>
      </c>
      <c r="B66" t="s">
        <v>1638</v>
      </c>
      <c r="C66" t="s">
        <v>313</v>
      </c>
    </row>
    <row r="67" spans="1:3" x14ac:dyDescent="0.35">
      <c r="A67" s="5" t="s">
        <v>242</v>
      </c>
      <c r="B67" t="s">
        <v>1639</v>
      </c>
      <c r="C67" t="s">
        <v>242</v>
      </c>
    </row>
    <row r="68" spans="1:3" x14ac:dyDescent="0.35">
      <c r="A68" s="5" t="s">
        <v>242</v>
      </c>
      <c r="B68" t="s">
        <v>1582</v>
      </c>
      <c r="C68" t="s">
        <v>313</v>
      </c>
    </row>
    <row r="69" spans="1:3" x14ac:dyDescent="0.35">
      <c r="A69" s="5" t="s">
        <v>242</v>
      </c>
      <c r="B69" t="s">
        <v>1640</v>
      </c>
      <c r="C69" t="s">
        <v>242</v>
      </c>
    </row>
    <row r="70" spans="1:3" x14ac:dyDescent="0.35">
      <c r="A70" s="5" t="s">
        <v>242</v>
      </c>
      <c r="B70" t="s">
        <v>1641</v>
      </c>
      <c r="C70" t="s">
        <v>313</v>
      </c>
    </row>
    <row r="71" spans="1:3" x14ac:dyDescent="0.35">
      <c r="A71" s="5" t="s">
        <v>242</v>
      </c>
      <c r="B71" t="s">
        <v>1642</v>
      </c>
      <c r="C71" t="s">
        <v>313</v>
      </c>
    </row>
    <row r="72" spans="1:3" x14ac:dyDescent="0.35">
      <c r="A72" s="5" t="s">
        <v>242</v>
      </c>
      <c r="B72" t="s">
        <v>1643</v>
      </c>
      <c r="C72" t="s">
        <v>242</v>
      </c>
    </row>
    <row r="73" spans="1:3" x14ac:dyDescent="0.35">
      <c r="A73" s="5" t="s">
        <v>242</v>
      </c>
      <c r="B73" t="s">
        <v>1644</v>
      </c>
      <c r="C73" t="s">
        <v>242</v>
      </c>
    </row>
    <row r="74" spans="1:3" x14ac:dyDescent="0.35">
      <c r="A74" s="5" t="s">
        <v>242</v>
      </c>
      <c r="B74" t="s">
        <v>1645</v>
      </c>
      <c r="C74" t="s">
        <v>313</v>
      </c>
    </row>
    <row r="75" spans="1:3" x14ac:dyDescent="0.35">
      <c r="A75" s="5" t="s">
        <v>242</v>
      </c>
      <c r="B75" t="s">
        <v>1646</v>
      </c>
      <c r="C75" t="s">
        <v>242</v>
      </c>
    </row>
    <row r="76" spans="1:3" x14ac:dyDescent="0.35">
      <c r="A76" s="5" t="s">
        <v>242</v>
      </c>
      <c r="B76" t="s">
        <v>1647</v>
      </c>
      <c r="C76" t="s">
        <v>242</v>
      </c>
    </row>
    <row r="77" spans="1:3" x14ac:dyDescent="0.35">
      <c r="A77" s="5" t="s">
        <v>242</v>
      </c>
      <c r="B77" t="s">
        <v>1590</v>
      </c>
      <c r="C77" t="s">
        <v>242</v>
      </c>
    </row>
    <row r="78" spans="1:3" x14ac:dyDescent="0.35">
      <c r="A78" s="5" t="s">
        <v>242</v>
      </c>
      <c r="B78" t="s">
        <v>1560</v>
      </c>
      <c r="C78" t="s">
        <v>242</v>
      </c>
    </row>
    <row r="79" spans="1:3" x14ac:dyDescent="0.35">
      <c r="A79" s="5" t="s">
        <v>242</v>
      </c>
      <c r="B79" t="s">
        <v>1649</v>
      </c>
      <c r="C79" t="s">
        <v>313</v>
      </c>
    </row>
    <row r="80" spans="1:3" x14ac:dyDescent="0.35">
      <c r="A80" s="5" t="s">
        <v>242</v>
      </c>
      <c r="B80" t="s">
        <v>1651</v>
      </c>
      <c r="C80" t="s">
        <v>242</v>
      </c>
    </row>
    <row r="81" spans="1:3" x14ac:dyDescent="0.35">
      <c r="A81" s="5" t="s">
        <v>242</v>
      </c>
      <c r="B81" t="s">
        <v>1652</v>
      </c>
      <c r="C81" t="s">
        <v>313</v>
      </c>
    </row>
    <row r="82" spans="1:3" x14ac:dyDescent="0.35">
      <c r="A82" s="5" t="s">
        <v>242</v>
      </c>
      <c r="B82" t="s">
        <v>1596</v>
      </c>
      <c r="C82" t="s">
        <v>313</v>
      </c>
    </row>
    <row r="83" spans="1:3" x14ac:dyDescent="0.35">
      <c r="A83" s="5" t="s">
        <v>242</v>
      </c>
      <c r="B83" t="s">
        <v>1550</v>
      </c>
      <c r="C83" t="s">
        <v>242</v>
      </c>
    </row>
    <row r="84" spans="1:3" x14ac:dyDescent="0.35">
      <c r="A84" s="5" t="s">
        <v>242</v>
      </c>
      <c r="B84" t="s">
        <v>1546</v>
      </c>
      <c r="C84" t="s">
        <v>242</v>
      </c>
    </row>
    <row r="85" spans="1:3" x14ac:dyDescent="0.35">
      <c r="A85" s="5" t="s">
        <v>242</v>
      </c>
      <c r="B85" t="s">
        <v>1564</v>
      </c>
      <c r="C85" t="s">
        <v>242</v>
      </c>
    </row>
    <row r="86" spans="1:3" x14ac:dyDescent="0.35">
      <c r="A86" s="5" t="s">
        <v>242</v>
      </c>
      <c r="B86" t="s">
        <v>1653</v>
      </c>
      <c r="C86" t="s">
        <v>242</v>
      </c>
    </row>
    <row r="87" spans="1:3" x14ac:dyDescent="0.35">
      <c r="A87" s="5" t="s">
        <v>242</v>
      </c>
      <c r="B87" t="s">
        <v>1654</v>
      </c>
      <c r="C87" t="s">
        <v>242</v>
      </c>
    </row>
    <row r="88" spans="1:3" x14ac:dyDescent="0.35">
      <c r="A88" s="5" t="s">
        <v>242</v>
      </c>
      <c r="B88" t="s">
        <v>1655</v>
      </c>
      <c r="C88" t="s">
        <v>242</v>
      </c>
    </row>
    <row r="89" spans="1:3" x14ac:dyDescent="0.35">
      <c r="A89" s="5" t="s">
        <v>242</v>
      </c>
      <c r="B89" t="s">
        <v>1594</v>
      </c>
      <c r="C89" t="s">
        <v>313</v>
      </c>
    </row>
    <row r="90" spans="1:3" x14ac:dyDescent="0.35">
      <c r="A90" s="5" t="s">
        <v>242</v>
      </c>
      <c r="B90" t="s">
        <v>1656</v>
      </c>
      <c r="C90" t="s">
        <v>313</v>
      </c>
    </row>
    <row r="91" spans="1:3" x14ac:dyDescent="0.35">
      <c r="A91" s="5" t="s">
        <v>242</v>
      </c>
      <c r="B91" t="s">
        <v>1658</v>
      </c>
      <c r="C91" t="s">
        <v>242</v>
      </c>
    </row>
    <row r="92" spans="1:3" x14ac:dyDescent="0.35">
      <c r="A92" s="5" t="s">
        <v>242</v>
      </c>
      <c r="B92" t="s">
        <v>1659</v>
      </c>
      <c r="C92" t="s">
        <v>242</v>
      </c>
    </row>
    <row r="93" spans="1:3" x14ac:dyDescent="0.35">
      <c r="A93" s="5" t="s">
        <v>242</v>
      </c>
      <c r="B93" t="s">
        <v>1660</v>
      </c>
      <c r="C93" t="s">
        <v>313</v>
      </c>
    </row>
    <row r="94" spans="1:3" x14ac:dyDescent="0.35">
      <c r="A94" s="5" t="s">
        <v>242</v>
      </c>
      <c r="B94" t="s">
        <v>1661</v>
      </c>
      <c r="C94" t="s">
        <v>242</v>
      </c>
    </row>
    <row r="95" spans="1:3" x14ac:dyDescent="0.35">
      <c r="A95" s="5" t="s">
        <v>242</v>
      </c>
      <c r="B95" t="s">
        <v>1662</v>
      </c>
      <c r="C95" t="s">
        <v>242</v>
      </c>
    </row>
    <row r="96" spans="1:3" x14ac:dyDescent="0.35">
      <c r="A96" s="5" t="s">
        <v>242</v>
      </c>
      <c r="B96" t="s">
        <v>1663</v>
      </c>
      <c r="C96" t="s">
        <v>242</v>
      </c>
    </row>
    <row r="97" spans="1:3" x14ac:dyDescent="0.35">
      <c r="A97" s="5" t="s">
        <v>242</v>
      </c>
      <c r="B97" t="s">
        <v>1664</v>
      </c>
      <c r="C97" t="s">
        <v>242</v>
      </c>
    </row>
    <row r="98" spans="1:3" x14ac:dyDescent="0.35">
      <c r="A98" s="5" t="s">
        <v>242</v>
      </c>
      <c r="B98" t="s">
        <v>1666</v>
      </c>
      <c r="C98" t="s">
        <v>242</v>
      </c>
    </row>
    <row r="99" spans="1:3" x14ac:dyDescent="0.35">
      <c r="A99" s="5" t="s">
        <v>242</v>
      </c>
      <c r="B99" t="s">
        <v>1566</v>
      </c>
      <c r="C99" t="s">
        <v>313</v>
      </c>
    </row>
    <row r="101" spans="1:3" x14ac:dyDescent="0.35">
      <c r="A101" t="s">
        <v>324</v>
      </c>
    </row>
    <row r="102" spans="1:3" x14ac:dyDescent="0.35">
      <c r="A102" t="s">
        <v>326</v>
      </c>
    </row>
    <row r="103" spans="1:3" x14ac:dyDescent="0.35">
      <c r="A103" t="s">
        <v>327</v>
      </c>
    </row>
    <row r="104" spans="1:3" x14ac:dyDescent="0.35">
      <c r="A104" t="s">
        <v>340</v>
      </c>
    </row>
    <row r="105" spans="1:3" x14ac:dyDescent="0.35">
      <c r="A105" t="s">
        <v>242</v>
      </c>
    </row>
    <row r="106" spans="1:3" x14ac:dyDescent="0.35">
      <c r="A106" t="s">
        <v>332</v>
      </c>
    </row>
    <row r="107" spans="1:3" x14ac:dyDescent="0.35">
      <c r="A107" t="s">
        <v>1467</v>
      </c>
    </row>
    <row r="108" spans="1:3" x14ac:dyDescent="0.35">
      <c r="A108" t="s">
        <v>242</v>
      </c>
    </row>
    <row r="109" spans="1:3" x14ac:dyDescent="0.35">
      <c r="A109" t="s">
        <v>1124</v>
      </c>
    </row>
    <row r="110" spans="1:3" x14ac:dyDescent="0.35">
      <c r="A110" t="s">
        <v>1125</v>
      </c>
    </row>
    <row r="111" spans="1:3" x14ac:dyDescent="0.35">
      <c r="A111" t="s">
        <v>1126</v>
      </c>
    </row>
    <row r="112" spans="1:3" x14ac:dyDescent="0.35">
      <c r="A112" t="s">
        <v>1127</v>
      </c>
    </row>
    <row r="113" spans="1:1" x14ac:dyDescent="0.35">
      <c r="A113" t="s">
        <v>1128</v>
      </c>
    </row>
    <row r="114" spans="1:1" x14ac:dyDescent="0.35">
      <c r="A114" t="s">
        <v>1688</v>
      </c>
    </row>
    <row r="115" spans="1:1" x14ac:dyDescent="0.35">
      <c r="A115" t="s">
        <v>242</v>
      </c>
    </row>
    <row r="116" spans="1:1" x14ac:dyDescent="0.35">
      <c r="A116" t="s">
        <v>338</v>
      </c>
    </row>
    <row r="117" spans="1:1" x14ac:dyDescent="0.35">
      <c r="A117" t="s">
        <v>1468</v>
      </c>
    </row>
    <row r="118" spans="1:1" x14ac:dyDescent="0.35">
      <c r="A118" t="s">
        <v>242</v>
      </c>
    </row>
    <row r="119" spans="1:1" x14ac:dyDescent="0.35">
      <c r="A119" t="s">
        <v>342</v>
      </c>
    </row>
    <row r="120" spans="1:1" x14ac:dyDescent="0.35">
      <c r="A120" t="s">
        <v>1667</v>
      </c>
    </row>
  </sheetData>
  <mergeCells count="1">
    <mergeCell ref="A3:C3"/>
  </mergeCells>
  <pageMargins left="0.7" right="0.7" top="0.75" bottom="0.75" header="0.3" footer="0.3"/>
  <pageSetup paperSize="9" orientation="portrait" horizontalDpi="300" verticalDpi="300"/>
  <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F72"/>
  <sheetViews>
    <sheetView workbookViewId="0"/>
  </sheetViews>
  <sheetFormatPr defaultColWidth="10.90625" defaultRowHeight="14.5" x14ac:dyDescent="0.35"/>
  <cols>
    <col min="1" max="1" width="5.7265625" customWidth="1"/>
    <col min="2" max="2" width="38.7265625" customWidth="1"/>
    <col min="3" max="6" width="23.7265625" customWidth="1"/>
  </cols>
  <sheetData>
    <row r="1" spans="1:6" x14ac:dyDescent="0.35">
      <c r="A1" s="4" t="s">
        <v>63</v>
      </c>
    </row>
    <row r="2" spans="1:6" x14ac:dyDescent="0.35">
      <c r="A2" s="3" t="str">
        <f>HYPERLINK("#'INDEX'!A1", "Back to INDEX")</f>
        <v>Back to INDEX</v>
      </c>
    </row>
    <row r="3" spans="1:6" x14ac:dyDescent="0.35">
      <c r="A3" s="7" t="s">
        <v>242</v>
      </c>
      <c r="B3" s="7" t="s">
        <v>242</v>
      </c>
      <c r="C3" s="7" t="s">
        <v>242</v>
      </c>
      <c r="D3" s="7" t="s">
        <v>242</v>
      </c>
      <c r="E3" s="7" t="s">
        <v>242</v>
      </c>
      <c r="F3" s="7" t="s">
        <v>242</v>
      </c>
    </row>
    <row r="4" spans="1:6" ht="29" x14ac:dyDescent="0.35">
      <c r="A4" s="2" t="s">
        <v>242</v>
      </c>
      <c r="B4" s="2" t="s">
        <v>242</v>
      </c>
      <c r="C4" s="2" t="s">
        <v>243</v>
      </c>
      <c r="D4" s="2" t="s">
        <v>244</v>
      </c>
      <c r="E4" s="2" t="s">
        <v>245</v>
      </c>
      <c r="F4" s="2" t="s">
        <v>246</v>
      </c>
    </row>
    <row r="5" spans="1:6" x14ac:dyDescent="0.35">
      <c r="A5" s="5" t="s">
        <v>242</v>
      </c>
      <c r="B5" t="s">
        <v>1385</v>
      </c>
      <c r="C5" t="s">
        <v>1386</v>
      </c>
      <c r="D5" t="s">
        <v>1689</v>
      </c>
      <c r="E5" t="s">
        <v>1690</v>
      </c>
      <c r="F5" t="s">
        <v>1691</v>
      </c>
    </row>
    <row r="6" spans="1:6" x14ac:dyDescent="0.35">
      <c r="A6" s="5" t="s">
        <v>242</v>
      </c>
      <c r="B6" t="s">
        <v>1465</v>
      </c>
      <c r="C6" t="s">
        <v>313</v>
      </c>
      <c r="D6" t="s">
        <v>1692</v>
      </c>
      <c r="E6" t="s">
        <v>681</v>
      </c>
      <c r="F6" t="s">
        <v>313</v>
      </c>
    </row>
    <row r="7" spans="1:6" x14ac:dyDescent="0.35">
      <c r="A7" s="5" t="s">
        <v>242</v>
      </c>
      <c r="B7" t="s">
        <v>1463</v>
      </c>
      <c r="C7" t="s">
        <v>1464</v>
      </c>
      <c r="D7" t="s">
        <v>1693</v>
      </c>
      <c r="E7" t="s">
        <v>1694</v>
      </c>
      <c r="F7" t="s">
        <v>313</v>
      </c>
    </row>
    <row r="8" spans="1:6" x14ac:dyDescent="0.35">
      <c r="A8" s="5" t="s">
        <v>242</v>
      </c>
      <c r="B8" t="s">
        <v>1427</v>
      </c>
      <c r="C8" t="s">
        <v>1428</v>
      </c>
      <c r="D8" t="s">
        <v>1695</v>
      </c>
      <c r="E8" t="s">
        <v>1696</v>
      </c>
      <c r="F8" t="s">
        <v>1697</v>
      </c>
    </row>
    <row r="9" spans="1:6" x14ac:dyDescent="0.35">
      <c r="A9" s="5" t="s">
        <v>242</v>
      </c>
      <c r="B9" t="s">
        <v>1387</v>
      </c>
      <c r="C9" t="s">
        <v>1388</v>
      </c>
      <c r="D9" t="s">
        <v>1698</v>
      </c>
      <c r="E9" t="s">
        <v>1699</v>
      </c>
      <c r="F9" t="s">
        <v>1700</v>
      </c>
    </row>
    <row r="10" spans="1:6" x14ac:dyDescent="0.35">
      <c r="A10" s="5" t="s">
        <v>242</v>
      </c>
      <c r="B10" t="s">
        <v>1389</v>
      </c>
      <c r="C10" t="s">
        <v>1390</v>
      </c>
      <c r="D10" t="s">
        <v>1701</v>
      </c>
      <c r="E10" t="s">
        <v>1702</v>
      </c>
      <c r="F10" t="s">
        <v>1703</v>
      </c>
    </row>
    <row r="11" spans="1:6" x14ac:dyDescent="0.35">
      <c r="A11" s="5" t="s">
        <v>242</v>
      </c>
      <c r="B11" t="s">
        <v>1417</v>
      </c>
      <c r="C11" t="s">
        <v>1418</v>
      </c>
      <c r="D11" t="s">
        <v>1704</v>
      </c>
      <c r="E11" t="s">
        <v>1705</v>
      </c>
      <c r="F11" t="s">
        <v>1706</v>
      </c>
    </row>
    <row r="12" spans="1:6" x14ac:dyDescent="0.35">
      <c r="A12" s="5" t="s">
        <v>242</v>
      </c>
      <c r="B12" t="s">
        <v>1423</v>
      </c>
      <c r="C12" t="s">
        <v>1424</v>
      </c>
      <c r="D12" t="s">
        <v>1707</v>
      </c>
      <c r="E12" t="s">
        <v>1708</v>
      </c>
      <c r="F12" t="s">
        <v>1709</v>
      </c>
    </row>
    <row r="13" spans="1:6" x14ac:dyDescent="0.35">
      <c r="A13" s="5" t="s">
        <v>242</v>
      </c>
      <c r="B13" t="s">
        <v>1393</v>
      </c>
      <c r="C13" t="s">
        <v>1394</v>
      </c>
      <c r="D13" t="s">
        <v>1710</v>
      </c>
      <c r="E13" t="s">
        <v>1711</v>
      </c>
      <c r="F13" t="s">
        <v>1712</v>
      </c>
    </row>
    <row r="14" spans="1:6" x14ac:dyDescent="0.35">
      <c r="A14" s="5" t="s">
        <v>242</v>
      </c>
      <c r="B14" t="s">
        <v>1429</v>
      </c>
      <c r="C14" t="s">
        <v>1430</v>
      </c>
      <c r="D14" t="s">
        <v>1713</v>
      </c>
      <c r="E14" t="s">
        <v>1714</v>
      </c>
      <c r="F14" t="s">
        <v>1715</v>
      </c>
    </row>
    <row r="15" spans="1:6" x14ac:dyDescent="0.35">
      <c r="A15" s="5" t="s">
        <v>242</v>
      </c>
      <c r="B15" t="s">
        <v>1409</v>
      </c>
      <c r="C15" t="s">
        <v>1410</v>
      </c>
      <c r="D15" t="s">
        <v>1716</v>
      </c>
      <c r="E15" t="s">
        <v>1717</v>
      </c>
      <c r="F15" t="s">
        <v>1718</v>
      </c>
    </row>
    <row r="16" spans="1:6" x14ac:dyDescent="0.35">
      <c r="A16" s="5" t="s">
        <v>242</v>
      </c>
      <c r="B16" t="s">
        <v>1415</v>
      </c>
      <c r="C16" t="s">
        <v>1416</v>
      </c>
      <c r="D16" t="s">
        <v>1719</v>
      </c>
      <c r="E16" t="s">
        <v>1720</v>
      </c>
      <c r="F16" t="s">
        <v>1721</v>
      </c>
    </row>
    <row r="17" spans="1:6" x14ac:dyDescent="0.35">
      <c r="A17" s="5" t="s">
        <v>242</v>
      </c>
      <c r="B17" t="s">
        <v>1399</v>
      </c>
      <c r="C17" t="s">
        <v>1400</v>
      </c>
      <c r="D17" t="s">
        <v>1722</v>
      </c>
      <c r="E17" t="s">
        <v>1723</v>
      </c>
      <c r="F17" t="s">
        <v>1724</v>
      </c>
    </row>
    <row r="18" spans="1:6" x14ac:dyDescent="0.35">
      <c r="A18" s="5" t="s">
        <v>242</v>
      </c>
      <c r="B18" t="s">
        <v>1441</v>
      </c>
      <c r="C18" t="s">
        <v>1442</v>
      </c>
      <c r="D18" t="s">
        <v>1725</v>
      </c>
      <c r="E18" t="s">
        <v>1726</v>
      </c>
      <c r="F18" t="s">
        <v>1727</v>
      </c>
    </row>
    <row r="19" spans="1:6" x14ac:dyDescent="0.35">
      <c r="A19" s="5" t="s">
        <v>242</v>
      </c>
      <c r="B19" t="s">
        <v>1443</v>
      </c>
      <c r="C19" t="s">
        <v>1444</v>
      </c>
      <c r="D19" t="s">
        <v>1728</v>
      </c>
      <c r="E19" t="s">
        <v>1729</v>
      </c>
      <c r="F19" t="s">
        <v>1730</v>
      </c>
    </row>
    <row r="20" spans="1:6" x14ac:dyDescent="0.35">
      <c r="A20" s="5" t="s">
        <v>242</v>
      </c>
      <c r="B20" t="s">
        <v>1435</v>
      </c>
      <c r="C20" t="s">
        <v>1436</v>
      </c>
      <c r="D20" t="s">
        <v>1731</v>
      </c>
      <c r="E20" t="s">
        <v>1732</v>
      </c>
      <c r="F20" t="s">
        <v>1733</v>
      </c>
    </row>
    <row r="21" spans="1:6" x14ac:dyDescent="0.35">
      <c r="A21" s="5" t="s">
        <v>242</v>
      </c>
      <c r="B21" t="s">
        <v>1413</v>
      </c>
      <c r="C21" t="s">
        <v>1414</v>
      </c>
      <c r="D21" t="s">
        <v>1734</v>
      </c>
      <c r="E21" t="s">
        <v>1735</v>
      </c>
      <c r="F21" t="s">
        <v>1736</v>
      </c>
    </row>
    <row r="22" spans="1:6" x14ac:dyDescent="0.35">
      <c r="A22" s="5" t="s">
        <v>242</v>
      </c>
      <c r="B22" t="s">
        <v>1449</v>
      </c>
      <c r="C22" t="s">
        <v>1450</v>
      </c>
      <c r="D22" t="s">
        <v>1737</v>
      </c>
      <c r="E22" t="s">
        <v>1738</v>
      </c>
      <c r="F22" t="s">
        <v>1739</v>
      </c>
    </row>
    <row r="23" spans="1:6" x14ac:dyDescent="0.35">
      <c r="A23" s="5" t="s">
        <v>242</v>
      </c>
      <c r="B23" t="s">
        <v>1455</v>
      </c>
      <c r="C23" t="s">
        <v>1456</v>
      </c>
      <c r="D23" t="s">
        <v>1740</v>
      </c>
      <c r="E23" t="s">
        <v>1741</v>
      </c>
      <c r="F23" t="s">
        <v>1742</v>
      </c>
    </row>
    <row r="24" spans="1:6" x14ac:dyDescent="0.35">
      <c r="A24" s="5" t="s">
        <v>242</v>
      </c>
      <c r="B24" t="s">
        <v>1405</v>
      </c>
      <c r="C24" t="s">
        <v>1406</v>
      </c>
      <c r="D24" t="s">
        <v>1743</v>
      </c>
      <c r="E24" t="s">
        <v>1744</v>
      </c>
      <c r="F24" t="s">
        <v>1745</v>
      </c>
    </row>
    <row r="25" spans="1:6" x14ac:dyDescent="0.35">
      <c r="A25" s="5" t="s">
        <v>242</v>
      </c>
      <c r="B25" t="s">
        <v>1453</v>
      </c>
      <c r="C25" t="s">
        <v>1454</v>
      </c>
      <c r="D25" t="s">
        <v>1746</v>
      </c>
      <c r="E25" t="s">
        <v>1747</v>
      </c>
      <c r="F25" t="s">
        <v>1748</v>
      </c>
    </row>
    <row r="26" spans="1:6" x14ac:dyDescent="0.35">
      <c r="A26" s="5" t="s">
        <v>242</v>
      </c>
      <c r="B26" t="s">
        <v>1451</v>
      </c>
      <c r="C26" t="s">
        <v>1452</v>
      </c>
      <c r="D26" t="s">
        <v>1749</v>
      </c>
      <c r="E26" t="s">
        <v>1750</v>
      </c>
      <c r="F26" t="s">
        <v>1751</v>
      </c>
    </row>
    <row r="27" spans="1:6" x14ac:dyDescent="0.35">
      <c r="A27" s="5" t="s">
        <v>242</v>
      </c>
      <c r="B27" t="s">
        <v>1457</v>
      </c>
      <c r="C27" t="s">
        <v>1458</v>
      </c>
      <c r="D27" t="s">
        <v>1752</v>
      </c>
      <c r="E27" t="s">
        <v>1753</v>
      </c>
      <c r="F27" t="s">
        <v>1754</v>
      </c>
    </row>
    <row r="28" spans="1:6" x14ac:dyDescent="0.35">
      <c r="A28" s="5" t="s">
        <v>242</v>
      </c>
      <c r="B28" t="s">
        <v>1459</v>
      </c>
      <c r="C28" t="s">
        <v>1460</v>
      </c>
      <c r="D28" t="s">
        <v>1755</v>
      </c>
      <c r="E28" t="s">
        <v>1756</v>
      </c>
      <c r="F28" t="s">
        <v>1757</v>
      </c>
    </row>
    <row r="29" spans="1:6" x14ac:dyDescent="0.35">
      <c r="A29" s="5" t="s">
        <v>242</v>
      </c>
      <c r="B29" t="s">
        <v>1383</v>
      </c>
      <c r="C29" t="s">
        <v>1384</v>
      </c>
      <c r="D29" t="s">
        <v>1758</v>
      </c>
      <c r="E29" t="s">
        <v>1759</v>
      </c>
      <c r="F29" t="s">
        <v>313</v>
      </c>
    </row>
    <row r="30" spans="1:6" x14ac:dyDescent="0.35">
      <c r="A30" s="5" t="s">
        <v>242</v>
      </c>
      <c r="B30" t="s">
        <v>1421</v>
      </c>
      <c r="C30" t="s">
        <v>1422</v>
      </c>
      <c r="D30" t="s">
        <v>1760</v>
      </c>
      <c r="E30" t="s">
        <v>1761</v>
      </c>
      <c r="F30" t="s">
        <v>1762</v>
      </c>
    </row>
    <row r="31" spans="1:6" x14ac:dyDescent="0.35">
      <c r="A31" s="5" t="s">
        <v>242</v>
      </c>
      <c r="B31" t="s">
        <v>1437</v>
      </c>
      <c r="C31" t="s">
        <v>1438</v>
      </c>
      <c r="D31" t="s">
        <v>1763</v>
      </c>
      <c r="E31" t="s">
        <v>1764</v>
      </c>
      <c r="F31" t="s">
        <v>1765</v>
      </c>
    </row>
    <row r="32" spans="1:6" x14ac:dyDescent="0.35">
      <c r="A32" s="5" t="s">
        <v>242</v>
      </c>
      <c r="B32" t="s">
        <v>1445</v>
      </c>
      <c r="C32" t="s">
        <v>1446</v>
      </c>
      <c r="D32" t="s">
        <v>1766</v>
      </c>
      <c r="E32" t="s">
        <v>1767</v>
      </c>
      <c r="F32" t="s">
        <v>1768</v>
      </c>
    </row>
    <row r="33" spans="1:6" x14ac:dyDescent="0.35">
      <c r="A33" s="5" t="s">
        <v>242</v>
      </c>
      <c r="B33" t="s">
        <v>1461</v>
      </c>
      <c r="C33" t="s">
        <v>1462</v>
      </c>
      <c r="D33" t="s">
        <v>1769</v>
      </c>
      <c r="E33" t="s">
        <v>1770</v>
      </c>
      <c r="F33" t="s">
        <v>1771</v>
      </c>
    </row>
    <row r="34" spans="1:6" x14ac:dyDescent="0.35">
      <c r="A34" s="5" t="s">
        <v>242</v>
      </c>
      <c r="B34" t="s">
        <v>1411</v>
      </c>
      <c r="C34" t="s">
        <v>1412</v>
      </c>
      <c r="D34" t="s">
        <v>1772</v>
      </c>
      <c r="E34" t="s">
        <v>1773</v>
      </c>
      <c r="F34" t="s">
        <v>1774</v>
      </c>
    </row>
    <row r="35" spans="1:6" x14ac:dyDescent="0.35">
      <c r="A35" s="5" t="s">
        <v>242</v>
      </c>
      <c r="B35" t="s">
        <v>1401</v>
      </c>
      <c r="C35" t="s">
        <v>1402</v>
      </c>
      <c r="D35" t="s">
        <v>1775</v>
      </c>
      <c r="E35" t="s">
        <v>1776</v>
      </c>
      <c r="F35" t="s">
        <v>1777</v>
      </c>
    </row>
    <row r="36" spans="1:6" x14ac:dyDescent="0.35">
      <c r="A36" s="5" t="s">
        <v>242</v>
      </c>
      <c r="B36" t="s">
        <v>1466</v>
      </c>
      <c r="C36" t="s">
        <v>313</v>
      </c>
      <c r="D36" t="s">
        <v>313</v>
      </c>
      <c r="E36" t="s">
        <v>1778</v>
      </c>
      <c r="F36" t="s">
        <v>242</v>
      </c>
    </row>
    <row r="37" spans="1:6" x14ac:dyDescent="0.35">
      <c r="A37" s="5" t="s">
        <v>242</v>
      </c>
      <c r="B37" t="s">
        <v>1419</v>
      </c>
      <c r="C37" t="s">
        <v>1420</v>
      </c>
      <c r="D37" t="s">
        <v>1779</v>
      </c>
      <c r="E37" t="s">
        <v>1780</v>
      </c>
      <c r="F37" t="s">
        <v>1781</v>
      </c>
    </row>
    <row r="38" spans="1:6" x14ac:dyDescent="0.35">
      <c r="A38" s="5" t="s">
        <v>242</v>
      </c>
      <c r="B38" t="s">
        <v>1439</v>
      </c>
      <c r="C38" t="s">
        <v>1440</v>
      </c>
      <c r="D38" t="s">
        <v>1782</v>
      </c>
      <c r="E38" t="s">
        <v>1783</v>
      </c>
      <c r="F38" t="s">
        <v>1784</v>
      </c>
    </row>
    <row r="39" spans="1:6" x14ac:dyDescent="0.35">
      <c r="A39" s="5" t="s">
        <v>242</v>
      </c>
      <c r="B39" t="s">
        <v>1403</v>
      </c>
      <c r="C39" t="s">
        <v>1404</v>
      </c>
      <c r="D39" t="s">
        <v>1785</v>
      </c>
      <c r="E39" t="s">
        <v>1786</v>
      </c>
      <c r="F39" t="s">
        <v>1787</v>
      </c>
    </row>
    <row r="40" spans="1:6" x14ac:dyDescent="0.35">
      <c r="A40" s="5" t="s">
        <v>242</v>
      </c>
      <c r="B40" t="s">
        <v>1397</v>
      </c>
      <c r="C40" t="s">
        <v>1398</v>
      </c>
      <c r="D40" t="s">
        <v>1788</v>
      </c>
      <c r="E40" t="s">
        <v>1789</v>
      </c>
      <c r="F40" t="s">
        <v>1790</v>
      </c>
    </row>
    <row r="41" spans="1:6" x14ac:dyDescent="0.35">
      <c r="A41" s="5" t="s">
        <v>242</v>
      </c>
      <c r="B41" t="s">
        <v>1425</v>
      </c>
      <c r="C41" t="s">
        <v>1426</v>
      </c>
      <c r="D41" t="s">
        <v>1791</v>
      </c>
      <c r="E41" t="s">
        <v>1792</v>
      </c>
      <c r="F41" t="s">
        <v>1793</v>
      </c>
    </row>
    <row r="42" spans="1:6" x14ac:dyDescent="0.35">
      <c r="A42" s="5" t="s">
        <v>242</v>
      </c>
      <c r="B42" t="s">
        <v>1447</v>
      </c>
      <c r="C42" t="s">
        <v>1448</v>
      </c>
      <c r="D42" t="s">
        <v>1794</v>
      </c>
      <c r="E42" t="s">
        <v>1795</v>
      </c>
      <c r="F42" t="s">
        <v>1796</v>
      </c>
    </row>
    <row r="43" spans="1:6" x14ac:dyDescent="0.35">
      <c r="A43" s="5" t="s">
        <v>242</v>
      </c>
      <c r="B43" t="s">
        <v>1395</v>
      </c>
      <c r="C43" t="s">
        <v>1396</v>
      </c>
      <c r="D43" t="s">
        <v>1797</v>
      </c>
      <c r="E43" t="s">
        <v>1798</v>
      </c>
      <c r="F43" t="s">
        <v>1799</v>
      </c>
    </row>
    <row r="44" spans="1:6" x14ac:dyDescent="0.35">
      <c r="A44" s="5" t="s">
        <v>242</v>
      </c>
      <c r="B44" t="s">
        <v>1407</v>
      </c>
      <c r="C44" t="s">
        <v>1408</v>
      </c>
      <c r="D44" t="s">
        <v>1800</v>
      </c>
      <c r="E44" t="s">
        <v>1801</v>
      </c>
      <c r="F44" t="s">
        <v>1802</v>
      </c>
    </row>
    <row r="45" spans="1:6" x14ac:dyDescent="0.35">
      <c r="A45" s="5" t="s">
        <v>242</v>
      </c>
      <c r="B45" t="s">
        <v>1431</v>
      </c>
      <c r="C45" t="s">
        <v>1432</v>
      </c>
      <c r="D45" t="s">
        <v>1803</v>
      </c>
      <c r="E45" t="s">
        <v>1804</v>
      </c>
      <c r="F45" t="s">
        <v>1805</v>
      </c>
    </row>
    <row r="46" spans="1:6" x14ac:dyDescent="0.35">
      <c r="A46" s="5" t="s">
        <v>242</v>
      </c>
      <c r="B46" t="s">
        <v>1391</v>
      </c>
      <c r="C46" t="s">
        <v>1392</v>
      </c>
      <c r="D46" t="s">
        <v>1806</v>
      </c>
      <c r="E46" t="s">
        <v>1807</v>
      </c>
      <c r="F46" t="s">
        <v>1808</v>
      </c>
    </row>
    <row r="47" spans="1:6" x14ac:dyDescent="0.35">
      <c r="A47" s="5" t="s">
        <v>242</v>
      </c>
      <c r="B47" t="s">
        <v>1433</v>
      </c>
      <c r="C47" t="s">
        <v>1434</v>
      </c>
      <c r="D47" t="s">
        <v>1809</v>
      </c>
      <c r="E47" t="s">
        <v>1810</v>
      </c>
      <c r="F47" t="s">
        <v>1811</v>
      </c>
    </row>
    <row r="48" spans="1:6" x14ac:dyDescent="0.35">
      <c r="A48" s="5" t="s">
        <v>242</v>
      </c>
      <c r="B48" t="s">
        <v>597</v>
      </c>
      <c r="C48" t="s">
        <v>1812</v>
      </c>
      <c r="D48" t="s">
        <v>1813</v>
      </c>
      <c r="E48" t="s">
        <v>1814</v>
      </c>
      <c r="F48" t="s">
        <v>1815</v>
      </c>
    </row>
    <row r="50" spans="1:1" x14ac:dyDescent="0.35">
      <c r="A50" t="s">
        <v>324</v>
      </c>
    </row>
    <row r="51" spans="1:1" x14ac:dyDescent="0.35">
      <c r="A51" t="s">
        <v>325</v>
      </c>
    </row>
    <row r="52" spans="1:1" x14ac:dyDescent="0.35">
      <c r="A52" t="s">
        <v>326</v>
      </c>
    </row>
    <row r="53" spans="1:1" x14ac:dyDescent="0.35">
      <c r="A53" t="s">
        <v>327</v>
      </c>
    </row>
    <row r="54" spans="1:1" x14ac:dyDescent="0.35">
      <c r="A54" t="s">
        <v>329</v>
      </c>
    </row>
    <row r="55" spans="1:1" x14ac:dyDescent="0.35">
      <c r="A55" t="s">
        <v>330</v>
      </c>
    </row>
    <row r="56" spans="1:1" x14ac:dyDescent="0.35">
      <c r="A56" t="s">
        <v>331</v>
      </c>
    </row>
    <row r="57" spans="1:1" x14ac:dyDescent="0.35">
      <c r="A57" t="s">
        <v>340</v>
      </c>
    </row>
    <row r="58" spans="1:1" x14ac:dyDescent="0.35">
      <c r="A58" t="s">
        <v>242</v>
      </c>
    </row>
    <row r="59" spans="1:1" x14ac:dyDescent="0.35">
      <c r="A59" t="s">
        <v>332</v>
      </c>
    </row>
    <row r="60" spans="1:1" x14ac:dyDescent="0.35">
      <c r="A60" t="s">
        <v>334</v>
      </c>
    </row>
    <row r="61" spans="1:1" x14ac:dyDescent="0.35">
      <c r="A61" t="s">
        <v>333</v>
      </c>
    </row>
    <row r="62" spans="1:1" x14ac:dyDescent="0.35">
      <c r="A62" t="s">
        <v>335</v>
      </c>
    </row>
    <row r="63" spans="1:1" x14ac:dyDescent="0.35">
      <c r="A63" t="s">
        <v>242</v>
      </c>
    </row>
    <row r="64" spans="1:1" x14ac:dyDescent="0.35">
      <c r="A64" t="s">
        <v>1124</v>
      </c>
    </row>
    <row r="65" spans="1:1" x14ac:dyDescent="0.35">
      <c r="A65" t="s">
        <v>1125</v>
      </c>
    </row>
    <row r="66" spans="1:1" x14ac:dyDescent="0.35">
      <c r="A66" t="s">
        <v>1126</v>
      </c>
    </row>
    <row r="67" spans="1:1" x14ac:dyDescent="0.35">
      <c r="A67" t="s">
        <v>1127</v>
      </c>
    </row>
    <row r="68" spans="1:1" x14ac:dyDescent="0.35">
      <c r="A68" t="s">
        <v>1128</v>
      </c>
    </row>
    <row r="69" spans="1:1" x14ac:dyDescent="0.35">
      <c r="A69" t="s">
        <v>853</v>
      </c>
    </row>
    <row r="70" spans="1:1" x14ac:dyDescent="0.35">
      <c r="A70" t="s">
        <v>242</v>
      </c>
    </row>
    <row r="71" spans="1:1" x14ac:dyDescent="0.35">
      <c r="A71" t="s">
        <v>338</v>
      </c>
    </row>
    <row r="72" spans="1:1" x14ac:dyDescent="0.35">
      <c r="A72" t="s">
        <v>1468</v>
      </c>
    </row>
  </sheetData>
  <mergeCells count="1">
    <mergeCell ref="A3:F3"/>
  </mergeCells>
  <pageMargins left="0.7" right="0.7" top="0.75" bottom="0.75" header="0.3" footer="0.3"/>
  <pageSetup paperSize="9" orientation="portrait" horizontalDpi="300" verticalDpi="30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F72"/>
  <sheetViews>
    <sheetView workbookViewId="0"/>
  </sheetViews>
  <sheetFormatPr defaultColWidth="10.90625" defaultRowHeight="14.5" x14ac:dyDescent="0.35"/>
  <cols>
    <col min="1" max="1" width="5.7265625" customWidth="1"/>
    <col min="2" max="2" width="38.7265625" customWidth="1"/>
    <col min="3" max="6" width="23.7265625" customWidth="1"/>
  </cols>
  <sheetData>
    <row r="1" spans="1:6" x14ac:dyDescent="0.35">
      <c r="A1" s="4" t="s">
        <v>64</v>
      </c>
    </row>
    <row r="2" spans="1:6" x14ac:dyDescent="0.35">
      <c r="A2" s="3" t="str">
        <f>HYPERLINK("#'INDEX'!A1", "Back to INDEX")</f>
        <v>Back to INDEX</v>
      </c>
    </row>
    <row r="3" spans="1:6" x14ac:dyDescent="0.35">
      <c r="A3" s="7" t="s">
        <v>242</v>
      </c>
      <c r="B3" s="7" t="s">
        <v>242</v>
      </c>
      <c r="C3" s="7" t="s">
        <v>242</v>
      </c>
      <c r="D3" s="7" t="s">
        <v>242</v>
      </c>
      <c r="E3" s="7" t="s">
        <v>242</v>
      </c>
      <c r="F3" s="7" t="s">
        <v>242</v>
      </c>
    </row>
    <row r="4" spans="1:6" ht="29" x14ac:dyDescent="0.35">
      <c r="A4" s="2" t="s">
        <v>242</v>
      </c>
      <c r="B4" s="2" t="s">
        <v>242</v>
      </c>
      <c r="C4" s="2" t="s">
        <v>243</v>
      </c>
      <c r="D4" s="2" t="s">
        <v>244</v>
      </c>
      <c r="E4" s="2" t="s">
        <v>245</v>
      </c>
      <c r="F4" s="2" t="s">
        <v>246</v>
      </c>
    </row>
    <row r="5" spans="1:6" x14ac:dyDescent="0.35">
      <c r="A5" s="5" t="s">
        <v>242</v>
      </c>
      <c r="B5" t="s">
        <v>1385</v>
      </c>
      <c r="C5" t="s">
        <v>1472</v>
      </c>
      <c r="D5" t="s">
        <v>1816</v>
      </c>
      <c r="E5" t="s">
        <v>1817</v>
      </c>
      <c r="F5" t="s">
        <v>1818</v>
      </c>
    </row>
    <row r="6" spans="1:6" x14ac:dyDescent="0.35">
      <c r="A6" s="5" t="s">
        <v>242</v>
      </c>
      <c r="B6" t="s">
        <v>1465</v>
      </c>
      <c r="C6" t="s">
        <v>313</v>
      </c>
      <c r="D6" t="s">
        <v>313</v>
      </c>
      <c r="E6" t="s">
        <v>313</v>
      </c>
      <c r="F6" t="s">
        <v>313</v>
      </c>
    </row>
    <row r="7" spans="1:6" x14ac:dyDescent="0.35">
      <c r="A7" s="5" t="s">
        <v>242</v>
      </c>
      <c r="B7" t="s">
        <v>1463</v>
      </c>
      <c r="C7" t="s">
        <v>1471</v>
      </c>
      <c r="D7" t="s">
        <v>1819</v>
      </c>
      <c r="E7" t="s">
        <v>1820</v>
      </c>
      <c r="F7" t="s">
        <v>1821</v>
      </c>
    </row>
    <row r="8" spans="1:6" x14ac:dyDescent="0.35">
      <c r="A8" s="5" t="s">
        <v>242</v>
      </c>
      <c r="B8" t="s">
        <v>1427</v>
      </c>
      <c r="C8" t="s">
        <v>1488</v>
      </c>
      <c r="D8" t="s">
        <v>1822</v>
      </c>
      <c r="E8" t="s">
        <v>1823</v>
      </c>
      <c r="F8" t="s">
        <v>1824</v>
      </c>
    </row>
    <row r="9" spans="1:6" x14ac:dyDescent="0.35">
      <c r="A9" s="5" t="s">
        <v>242</v>
      </c>
      <c r="B9" t="s">
        <v>1387</v>
      </c>
      <c r="C9" t="s">
        <v>1474</v>
      </c>
      <c r="D9" t="s">
        <v>1825</v>
      </c>
      <c r="E9" t="s">
        <v>1826</v>
      </c>
      <c r="F9" t="s">
        <v>1827</v>
      </c>
    </row>
    <row r="10" spans="1:6" x14ac:dyDescent="0.35">
      <c r="A10" s="5" t="s">
        <v>242</v>
      </c>
      <c r="B10" t="s">
        <v>1389</v>
      </c>
      <c r="C10" t="s">
        <v>1498</v>
      </c>
      <c r="D10" t="s">
        <v>1828</v>
      </c>
      <c r="E10" t="s">
        <v>1829</v>
      </c>
      <c r="F10" t="s">
        <v>1830</v>
      </c>
    </row>
    <row r="11" spans="1:6" x14ac:dyDescent="0.35">
      <c r="A11" s="5" t="s">
        <v>242</v>
      </c>
      <c r="B11" t="s">
        <v>1417</v>
      </c>
      <c r="C11" t="s">
        <v>1477</v>
      </c>
      <c r="D11" t="s">
        <v>1831</v>
      </c>
      <c r="E11" t="s">
        <v>1832</v>
      </c>
      <c r="F11" t="s">
        <v>1833</v>
      </c>
    </row>
    <row r="12" spans="1:6" x14ac:dyDescent="0.35">
      <c r="A12" s="5" t="s">
        <v>242</v>
      </c>
      <c r="B12" t="s">
        <v>1423</v>
      </c>
      <c r="C12" t="s">
        <v>1490</v>
      </c>
      <c r="D12" t="s">
        <v>1834</v>
      </c>
      <c r="E12" t="s">
        <v>1835</v>
      </c>
      <c r="F12" t="s">
        <v>1836</v>
      </c>
    </row>
    <row r="13" spans="1:6" x14ac:dyDescent="0.35">
      <c r="A13" s="5" t="s">
        <v>242</v>
      </c>
      <c r="B13" t="s">
        <v>1393</v>
      </c>
      <c r="C13" t="s">
        <v>1484</v>
      </c>
      <c r="D13" t="s">
        <v>1837</v>
      </c>
      <c r="E13" t="s">
        <v>1838</v>
      </c>
      <c r="F13" t="s">
        <v>1839</v>
      </c>
    </row>
    <row r="14" spans="1:6" x14ac:dyDescent="0.35">
      <c r="A14" s="5" t="s">
        <v>242</v>
      </c>
      <c r="B14" t="s">
        <v>1429</v>
      </c>
      <c r="C14" t="s">
        <v>1501</v>
      </c>
      <c r="D14" t="s">
        <v>1840</v>
      </c>
      <c r="E14" t="s">
        <v>1841</v>
      </c>
      <c r="F14" t="s">
        <v>1842</v>
      </c>
    </row>
    <row r="15" spans="1:6" x14ac:dyDescent="0.35">
      <c r="A15" s="5" t="s">
        <v>242</v>
      </c>
      <c r="B15" t="s">
        <v>1409</v>
      </c>
      <c r="C15" t="s">
        <v>1499</v>
      </c>
      <c r="D15" t="s">
        <v>1843</v>
      </c>
      <c r="E15" t="s">
        <v>1844</v>
      </c>
      <c r="F15" t="s">
        <v>1845</v>
      </c>
    </row>
    <row r="16" spans="1:6" x14ac:dyDescent="0.35">
      <c r="A16" s="5" t="s">
        <v>242</v>
      </c>
      <c r="B16" t="s">
        <v>1415</v>
      </c>
      <c r="C16" t="s">
        <v>1478</v>
      </c>
      <c r="D16" t="s">
        <v>1846</v>
      </c>
      <c r="E16" t="s">
        <v>1847</v>
      </c>
      <c r="F16" t="s">
        <v>1848</v>
      </c>
    </row>
    <row r="17" spans="1:6" x14ac:dyDescent="0.35">
      <c r="A17" s="5" t="s">
        <v>242</v>
      </c>
      <c r="B17" t="s">
        <v>1399</v>
      </c>
      <c r="C17" t="s">
        <v>1476</v>
      </c>
      <c r="D17" t="s">
        <v>1849</v>
      </c>
      <c r="E17" t="s">
        <v>1850</v>
      </c>
      <c r="F17" t="s">
        <v>1851</v>
      </c>
    </row>
    <row r="18" spans="1:6" x14ac:dyDescent="0.35">
      <c r="A18" s="5" t="s">
        <v>242</v>
      </c>
      <c r="B18" t="s">
        <v>1441</v>
      </c>
      <c r="C18" t="s">
        <v>1504</v>
      </c>
      <c r="D18" t="s">
        <v>1852</v>
      </c>
      <c r="E18" t="s">
        <v>1853</v>
      </c>
      <c r="F18" t="s">
        <v>1854</v>
      </c>
    </row>
    <row r="19" spans="1:6" x14ac:dyDescent="0.35">
      <c r="A19" s="5" t="s">
        <v>242</v>
      </c>
      <c r="B19" t="s">
        <v>1443</v>
      </c>
      <c r="C19" t="s">
        <v>1482</v>
      </c>
      <c r="D19" t="s">
        <v>1855</v>
      </c>
      <c r="E19" t="s">
        <v>1856</v>
      </c>
      <c r="F19" t="s">
        <v>1857</v>
      </c>
    </row>
    <row r="20" spans="1:6" x14ac:dyDescent="0.35">
      <c r="A20" s="5" t="s">
        <v>242</v>
      </c>
      <c r="B20" t="s">
        <v>1435</v>
      </c>
      <c r="C20" t="s">
        <v>1507</v>
      </c>
      <c r="D20" t="s">
        <v>1858</v>
      </c>
      <c r="E20" t="s">
        <v>1859</v>
      </c>
      <c r="F20" t="s">
        <v>1860</v>
      </c>
    </row>
    <row r="21" spans="1:6" x14ac:dyDescent="0.35">
      <c r="A21" s="5" t="s">
        <v>242</v>
      </c>
      <c r="B21" t="s">
        <v>1413</v>
      </c>
      <c r="C21" t="s">
        <v>1505</v>
      </c>
      <c r="D21" t="s">
        <v>1861</v>
      </c>
      <c r="E21" t="s">
        <v>1862</v>
      </c>
      <c r="F21" t="s">
        <v>1863</v>
      </c>
    </row>
    <row r="22" spans="1:6" x14ac:dyDescent="0.35">
      <c r="A22" s="5" t="s">
        <v>242</v>
      </c>
      <c r="B22" t="s">
        <v>1449</v>
      </c>
      <c r="C22" t="s">
        <v>1483</v>
      </c>
      <c r="D22" t="s">
        <v>1864</v>
      </c>
      <c r="E22" t="s">
        <v>1865</v>
      </c>
      <c r="F22" t="s">
        <v>1866</v>
      </c>
    </row>
    <row r="23" spans="1:6" x14ac:dyDescent="0.35">
      <c r="A23" s="5" t="s">
        <v>242</v>
      </c>
      <c r="B23" t="s">
        <v>1455</v>
      </c>
      <c r="C23" t="s">
        <v>1509</v>
      </c>
      <c r="D23" t="s">
        <v>1867</v>
      </c>
      <c r="E23" t="s">
        <v>1868</v>
      </c>
      <c r="F23" t="s">
        <v>1869</v>
      </c>
    </row>
    <row r="24" spans="1:6" x14ac:dyDescent="0.35">
      <c r="A24" s="5" t="s">
        <v>242</v>
      </c>
      <c r="B24" t="s">
        <v>1405</v>
      </c>
      <c r="C24" t="s">
        <v>1473</v>
      </c>
      <c r="D24" t="s">
        <v>1870</v>
      </c>
      <c r="E24" t="s">
        <v>1871</v>
      </c>
      <c r="F24" t="s">
        <v>1872</v>
      </c>
    </row>
    <row r="25" spans="1:6" x14ac:dyDescent="0.35">
      <c r="A25" s="5" t="s">
        <v>242</v>
      </c>
      <c r="B25" t="s">
        <v>1453</v>
      </c>
      <c r="C25" t="s">
        <v>1503</v>
      </c>
      <c r="D25" t="s">
        <v>1873</v>
      </c>
      <c r="E25" t="s">
        <v>1874</v>
      </c>
      <c r="F25" t="s">
        <v>1875</v>
      </c>
    </row>
    <row r="26" spans="1:6" x14ac:dyDescent="0.35">
      <c r="A26" s="5" t="s">
        <v>242</v>
      </c>
      <c r="B26" t="s">
        <v>1451</v>
      </c>
      <c r="C26" t="s">
        <v>1492</v>
      </c>
      <c r="D26" t="s">
        <v>1876</v>
      </c>
      <c r="E26" t="s">
        <v>1877</v>
      </c>
      <c r="F26" t="s">
        <v>1878</v>
      </c>
    </row>
    <row r="27" spans="1:6" x14ac:dyDescent="0.35">
      <c r="A27" s="5" t="s">
        <v>242</v>
      </c>
      <c r="B27" t="s">
        <v>1457</v>
      </c>
      <c r="C27" t="s">
        <v>1500</v>
      </c>
      <c r="D27" t="s">
        <v>1879</v>
      </c>
      <c r="E27" t="s">
        <v>1880</v>
      </c>
      <c r="F27" t="s">
        <v>1881</v>
      </c>
    </row>
    <row r="28" spans="1:6" x14ac:dyDescent="0.35">
      <c r="A28" s="5" t="s">
        <v>242</v>
      </c>
      <c r="B28" t="s">
        <v>1459</v>
      </c>
      <c r="C28" t="s">
        <v>1489</v>
      </c>
      <c r="D28" t="s">
        <v>1882</v>
      </c>
      <c r="E28" t="s">
        <v>1883</v>
      </c>
      <c r="F28" t="s">
        <v>1884</v>
      </c>
    </row>
    <row r="29" spans="1:6" x14ac:dyDescent="0.35">
      <c r="A29" s="5" t="s">
        <v>242</v>
      </c>
      <c r="B29" t="s">
        <v>1383</v>
      </c>
      <c r="C29" t="s">
        <v>1469</v>
      </c>
      <c r="D29" t="s">
        <v>1885</v>
      </c>
      <c r="E29" t="s">
        <v>1886</v>
      </c>
      <c r="F29" t="s">
        <v>313</v>
      </c>
    </row>
    <row r="30" spans="1:6" x14ac:dyDescent="0.35">
      <c r="A30" s="5" t="s">
        <v>242</v>
      </c>
      <c r="B30" t="s">
        <v>1421</v>
      </c>
      <c r="C30" t="s">
        <v>1487</v>
      </c>
      <c r="D30" t="s">
        <v>1887</v>
      </c>
      <c r="E30" t="s">
        <v>1888</v>
      </c>
      <c r="F30" t="s">
        <v>1889</v>
      </c>
    </row>
    <row r="31" spans="1:6" x14ac:dyDescent="0.35">
      <c r="A31" s="5" t="s">
        <v>242</v>
      </c>
      <c r="B31" t="s">
        <v>1437</v>
      </c>
      <c r="C31" t="s">
        <v>1485</v>
      </c>
      <c r="D31" t="s">
        <v>1890</v>
      </c>
      <c r="E31" t="s">
        <v>1891</v>
      </c>
      <c r="F31" t="s">
        <v>1892</v>
      </c>
    </row>
    <row r="32" spans="1:6" x14ac:dyDescent="0.35">
      <c r="A32" s="5" t="s">
        <v>242</v>
      </c>
      <c r="B32" t="s">
        <v>1445</v>
      </c>
      <c r="C32" t="s">
        <v>1508</v>
      </c>
      <c r="D32" t="s">
        <v>1893</v>
      </c>
      <c r="E32" t="s">
        <v>1894</v>
      </c>
      <c r="F32" t="s">
        <v>1895</v>
      </c>
    </row>
    <row r="33" spans="1:6" x14ac:dyDescent="0.35">
      <c r="A33" s="5" t="s">
        <v>242</v>
      </c>
      <c r="B33" t="s">
        <v>1461</v>
      </c>
      <c r="C33" t="s">
        <v>1495</v>
      </c>
      <c r="D33" t="s">
        <v>1896</v>
      </c>
      <c r="E33" t="s">
        <v>1897</v>
      </c>
      <c r="F33" t="s">
        <v>1898</v>
      </c>
    </row>
    <row r="34" spans="1:6" x14ac:dyDescent="0.35">
      <c r="A34" s="5" t="s">
        <v>242</v>
      </c>
      <c r="B34" t="s">
        <v>1411</v>
      </c>
      <c r="C34" t="s">
        <v>1481</v>
      </c>
      <c r="D34" t="s">
        <v>1899</v>
      </c>
      <c r="E34" t="s">
        <v>1900</v>
      </c>
      <c r="F34" t="s">
        <v>1901</v>
      </c>
    </row>
    <row r="35" spans="1:6" x14ac:dyDescent="0.35">
      <c r="A35" s="5" t="s">
        <v>242</v>
      </c>
      <c r="B35" t="s">
        <v>1401</v>
      </c>
      <c r="C35" t="s">
        <v>1479</v>
      </c>
      <c r="D35" t="s">
        <v>1902</v>
      </c>
      <c r="E35" t="s">
        <v>1903</v>
      </c>
      <c r="F35" t="s">
        <v>1904</v>
      </c>
    </row>
    <row r="36" spans="1:6" x14ac:dyDescent="0.35">
      <c r="A36" s="5" t="s">
        <v>242</v>
      </c>
      <c r="B36" t="s">
        <v>1466</v>
      </c>
      <c r="C36" t="s">
        <v>313</v>
      </c>
      <c r="D36" t="s">
        <v>313</v>
      </c>
      <c r="E36" t="s">
        <v>1905</v>
      </c>
      <c r="F36" t="s">
        <v>313</v>
      </c>
    </row>
    <row r="37" spans="1:6" x14ac:dyDescent="0.35">
      <c r="A37" s="5" t="s">
        <v>242</v>
      </c>
      <c r="B37" t="s">
        <v>1419</v>
      </c>
      <c r="C37" t="s">
        <v>1475</v>
      </c>
      <c r="D37" t="s">
        <v>1906</v>
      </c>
      <c r="E37" t="s">
        <v>1907</v>
      </c>
      <c r="F37" t="s">
        <v>1908</v>
      </c>
    </row>
    <row r="38" spans="1:6" x14ac:dyDescent="0.35">
      <c r="A38" s="5" t="s">
        <v>242</v>
      </c>
      <c r="B38" t="s">
        <v>1439</v>
      </c>
      <c r="C38" t="s">
        <v>1493</v>
      </c>
      <c r="D38" t="s">
        <v>1909</v>
      </c>
      <c r="E38" t="s">
        <v>1910</v>
      </c>
      <c r="F38" t="s">
        <v>1911</v>
      </c>
    </row>
    <row r="39" spans="1:6" x14ac:dyDescent="0.35">
      <c r="A39" s="5" t="s">
        <v>242</v>
      </c>
      <c r="B39" t="s">
        <v>1403</v>
      </c>
      <c r="C39" t="s">
        <v>1494</v>
      </c>
      <c r="D39" t="s">
        <v>1912</v>
      </c>
      <c r="E39" t="s">
        <v>1913</v>
      </c>
      <c r="F39" t="s">
        <v>1914</v>
      </c>
    </row>
    <row r="40" spans="1:6" x14ac:dyDescent="0.35">
      <c r="A40" s="5" t="s">
        <v>242</v>
      </c>
      <c r="B40" t="s">
        <v>1397</v>
      </c>
      <c r="C40" t="s">
        <v>1506</v>
      </c>
      <c r="D40" t="s">
        <v>1915</v>
      </c>
      <c r="E40" t="s">
        <v>1916</v>
      </c>
      <c r="F40" t="s">
        <v>1917</v>
      </c>
    </row>
    <row r="41" spans="1:6" x14ac:dyDescent="0.35">
      <c r="A41" s="5" t="s">
        <v>242</v>
      </c>
      <c r="B41" t="s">
        <v>1425</v>
      </c>
      <c r="C41" t="s">
        <v>1497</v>
      </c>
      <c r="D41" t="s">
        <v>1918</v>
      </c>
      <c r="E41" t="s">
        <v>1919</v>
      </c>
      <c r="F41" t="s">
        <v>1920</v>
      </c>
    </row>
    <row r="42" spans="1:6" x14ac:dyDescent="0.35">
      <c r="A42" s="5" t="s">
        <v>242</v>
      </c>
      <c r="B42" t="s">
        <v>1447</v>
      </c>
      <c r="C42" t="s">
        <v>1496</v>
      </c>
      <c r="D42" t="s">
        <v>1921</v>
      </c>
      <c r="E42" t="s">
        <v>1922</v>
      </c>
      <c r="F42" t="s">
        <v>1923</v>
      </c>
    </row>
    <row r="43" spans="1:6" x14ac:dyDescent="0.35">
      <c r="A43" s="5" t="s">
        <v>242</v>
      </c>
      <c r="B43" t="s">
        <v>1395</v>
      </c>
      <c r="C43" t="s">
        <v>1470</v>
      </c>
      <c r="D43" t="s">
        <v>1924</v>
      </c>
      <c r="E43" t="s">
        <v>1925</v>
      </c>
      <c r="F43" t="s">
        <v>313</v>
      </c>
    </row>
    <row r="44" spans="1:6" x14ac:dyDescent="0.35">
      <c r="A44" s="5" t="s">
        <v>242</v>
      </c>
      <c r="B44" t="s">
        <v>1407</v>
      </c>
      <c r="C44" t="s">
        <v>1502</v>
      </c>
      <c r="D44" t="s">
        <v>1926</v>
      </c>
      <c r="E44" t="s">
        <v>1927</v>
      </c>
      <c r="F44" t="s">
        <v>1928</v>
      </c>
    </row>
    <row r="45" spans="1:6" x14ac:dyDescent="0.35">
      <c r="A45" s="5" t="s">
        <v>242</v>
      </c>
      <c r="B45" t="s">
        <v>1431</v>
      </c>
      <c r="C45" t="s">
        <v>1480</v>
      </c>
      <c r="D45" t="s">
        <v>1929</v>
      </c>
      <c r="E45" t="s">
        <v>1930</v>
      </c>
      <c r="F45" t="s">
        <v>1931</v>
      </c>
    </row>
    <row r="46" spans="1:6" x14ac:dyDescent="0.35">
      <c r="A46" s="5" t="s">
        <v>242</v>
      </c>
      <c r="B46" t="s">
        <v>1391</v>
      </c>
      <c r="C46" t="s">
        <v>1486</v>
      </c>
      <c r="D46" t="s">
        <v>1932</v>
      </c>
      <c r="E46" t="s">
        <v>1933</v>
      </c>
      <c r="F46" t="s">
        <v>1934</v>
      </c>
    </row>
    <row r="47" spans="1:6" x14ac:dyDescent="0.35">
      <c r="A47" s="5" t="s">
        <v>242</v>
      </c>
      <c r="B47" t="s">
        <v>1433</v>
      </c>
      <c r="C47" t="s">
        <v>1491</v>
      </c>
      <c r="D47" t="s">
        <v>1935</v>
      </c>
      <c r="E47" t="s">
        <v>1936</v>
      </c>
      <c r="F47" t="s">
        <v>1937</v>
      </c>
    </row>
    <row r="48" spans="1:6" x14ac:dyDescent="0.35">
      <c r="A48" s="5" t="s">
        <v>242</v>
      </c>
      <c r="B48" t="s">
        <v>597</v>
      </c>
      <c r="C48" t="s">
        <v>741</v>
      </c>
      <c r="D48" t="s">
        <v>1938</v>
      </c>
      <c r="E48" t="s">
        <v>1939</v>
      </c>
      <c r="F48" t="s">
        <v>1940</v>
      </c>
    </row>
    <row r="50" spans="1:1" x14ac:dyDescent="0.35">
      <c r="A50" t="s">
        <v>324</v>
      </c>
    </row>
    <row r="51" spans="1:1" x14ac:dyDescent="0.35">
      <c r="A51" t="s">
        <v>325</v>
      </c>
    </row>
    <row r="52" spans="1:1" x14ac:dyDescent="0.35">
      <c r="A52" t="s">
        <v>326</v>
      </c>
    </row>
    <row r="53" spans="1:1" x14ac:dyDescent="0.35">
      <c r="A53" t="s">
        <v>327</v>
      </c>
    </row>
    <row r="54" spans="1:1" x14ac:dyDescent="0.35">
      <c r="A54" t="s">
        <v>329</v>
      </c>
    </row>
    <row r="55" spans="1:1" x14ac:dyDescent="0.35">
      <c r="A55" t="s">
        <v>330</v>
      </c>
    </row>
    <row r="56" spans="1:1" x14ac:dyDescent="0.35">
      <c r="A56" t="s">
        <v>331</v>
      </c>
    </row>
    <row r="57" spans="1:1" x14ac:dyDescent="0.35">
      <c r="A57" t="s">
        <v>340</v>
      </c>
    </row>
    <row r="58" spans="1:1" x14ac:dyDescent="0.35">
      <c r="A58" t="s">
        <v>242</v>
      </c>
    </row>
    <row r="59" spans="1:1" x14ac:dyDescent="0.35">
      <c r="A59" t="s">
        <v>332</v>
      </c>
    </row>
    <row r="60" spans="1:1" x14ac:dyDescent="0.35">
      <c r="A60" t="s">
        <v>334</v>
      </c>
    </row>
    <row r="61" spans="1:1" x14ac:dyDescent="0.35">
      <c r="A61" t="s">
        <v>333</v>
      </c>
    </row>
    <row r="62" spans="1:1" x14ac:dyDescent="0.35">
      <c r="A62" t="s">
        <v>335</v>
      </c>
    </row>
    <row r="63" spans="1:1" x14ac:dyDescent="0.35">
      <c r="A63" t="s">
        <v>242</v>
      </c>
    </row>
    <row r="64" spans="1:1" x14ac:dyDescent="0.35">
      <c r="A64" t="s">
        <v>1124</v>
      </c>
    </row>
    <row r="65" spans="1:1" x14ac:dyDescent="0.35">
      <c r="A65" t="s">
        <v>1125</v>
      </c>
    </row>
    <row r="66" spans="1:1" x14ac:dyDescent="0.35">
      <c r="A66" t="s">
        <v>1126</v>
      </c>
    </row>
    <row r="67" spans="1:1" x14ac:dyDescent="0.35">
      <c r="A67" t="s">
        <v>1127</v>
      </c>
    </row>
    <row r="68" spans="1:1" x14ac:dyDescent="0.35">
      <c r="A68" t="s">
        <v>1128</v>
      </c>
    </row>
    <row r="69" spans="1:1" x14ac:dyDescent="0.35">
      <c r="A69" t="s">
        <v>1510</v>
      </c>
    </row>
    <row r="70" spans="1:1" x14ac:dyDescent="0.35">
      <c r="A70" t="s">
        <v>242</v>
      </c>
    </row>
    <row r="71" spans="1:1" x14ac:dyDescent="0.35">
      <c r="A71" t="s">
        <v>338</v>
      </c>
    </row>
    <row r="72" spans="1:1" x14ac:dyDescent="0.35">
      <c r="A72" t="s">
        <v>1468</v>
      </c>
    </row>
  </sheetData>
  <mergeCells count="1">
    <mergeCell ref="A3:F3"/>
  </mergeCells>
  <pageMargins left="0.7" right="0.7" top="0.75" bottom="0.75" header="0.3" footer="0.3"/>
  <pageSetup paperSize="9" orientation="portrait" horizontalDpi="300" verticalDpi="30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F72"/>
  <sheetViews>
    <sheetView workbookViewId="0"/>
  </sheetViews>
  <sheetFormatPr defaultColWidth="10.90625" defaultRowHeight="14.5" x14ac:dyDescent="0.35"/>
  <cols>
    <col min="1" max="1" width="5.7265625" customWidth="1"/>
    <col min="2" max="2" width="38.7265625" customWidth="1"/>
    <col min="3" max="6" width="25.7265625" customWidth="1"/>
  </cols>
  <sheetData>
    <row r="1" spans="1:6" x14ac:dyDescent="0.35">
      <c r="A1" s="4" t="s">
        <v>65</v>
      </c>
    </row>
    <row r="2" spans="1:6" x14ac:dyDescent="0.35">
      <c r="A2" s="3" t="str">
        <f>HYPERLINK("#'INDEX'!A1", "Back to INDEX")</f>
        <v>Back to INDEX</v>
      </c>
    </row>
    <row r="3" spans="1:6" x14ac:dyDescent="0.35">
      <c r="A3" s="7" t="s">
        <v>242</v>
      </c>
      <c r="B3" s="7" t="s">
        <v>242</v>
      </c>
      <c r="C3" s="7" t="s">
        <v>242</v>
      </c>
      <c r="D3" s="7" t="s">
        <v>242</v>
      </c>
      <c r="E3" s="7" t="s">
        <v>242</v>
      </c>
      <c r="F3" s="7" t="s">
        <v>242</v>
      </c>
    </row>
    <row r="4" spans="1:6" ht="29" x14ac:dyDescent="0.35">
      <c r="A4" s="2" t="s">
        <v>242</v>
      </c>
      <c r="B4" s="2" t="s">
        <v>242</v>
      </c>
      <c r="C4" s="2" t="s">
        <v>243</v>
      </c>
      <c r="D4" s="2" t="s">
        <v>244</v>
      </c>
      <c r="E4" s="2" t="s">
        <v>245</v>
      </c>
      <c r="F4" s="2" t="s">
        <v>246</v>
      </c>
    </row>
    <row r="5" spans="1:6" x14ac:dyDescent="0.35">
      <c r="A5" s="5" t="s">
        <v>242</v>
      </c>
      <c r="B5" t="s">
        <v>1385</v>
      </c>
      <c r="C5" t="s">
        <v>313</v>
      </c>
      <c r="D5" t="s">
        <v>313</v>
      </c>
      <c r="E5" t="s">
        <v>313</v>
      </c>
      <c r="F5" t="s">
        <v>313</v>
      </c>
    </row>
    <row r="6" spans="1:6" x14ac:dyDescent="0.35">
      <c r="A6" s="5" t="s">
        <v>242</v>
      </c>
      <c r="B6" t="s">
        <v>1465</v>
      </c>
      <c r="C6" t="s">
        <v>242</v>
      </c>
      <c r="D6" t="s">
        <v>242</v>
      </c>
      <c r="E6" t="s">
        <v>242</v>
      </c>
      <c r="F6" t="s">
        <v>242</v>
      </c>
    </row>
    <row r="7" spans="1:6" x14ac:dyDescent="0.35">
      <c r="A7" s="5" t="s">
        <v>242</v>
      </c>
      <c r="B7" t="s">
        <v>1463</v>
      </c>
      <c r="C7" t="s">
        <v>313</v>
      </c>
      <c r="D7" t="s">
        <v>313</v>
      </c>
      <c r="E7" t="s">
        <v>313</v>
      </c>
      <c r="F7" t="s">
        <v>313</v>
      </c>
    </row>
    <row r="8" spans="1:6" x14ac:dyDescent="0.35">
      <c r="A8" s="5" t="s">
        <v>242</v>
      </c>
      <c r="B8" t="s">
        <v>1427</v>
      </c>
      <c r="C8" t="s">
        <v>1531</v>
      </c>
      <c r="D8" t="s">
        <v>1941</v>
      </c>
      <c r="E8" t="s">
        <v>1942</v>
      </c>
      <c r="F8" t="s">
        <v>313</v>
      </c>
    </row>
    <row r="9" spans="1:6" x14ac:dyDescent="0.35">
      <c r="A9" s="5" t="s">
        <v>242</v>
      </c>
      <c r="B9" t="s">
        <v>1387</v>
      </c>
      <c r="C9" t="s">
        <v>313</v>
      </c>
      <c r="D9" t="s">
        <v>1943</v>
      </c>
      <c r="E9" t="s">
        <v>681</v>
      </c>
      <c r="F9" t="s">
        <v>313</v>
      </c>
    </row>
    <row r="10" spans="1:6" x14ac:dyDescent="0.35">
      <c r="A10" s="5" t="s">
        <v>242</v>
      </c>
      <c r="B10" t="s">
        <v>1389</v>
      </c>
      <c r="C10" t="s">
        <v>313</v>
      </c>
      <c r="D10" t="s">
        <v>313</v>
      </c>
      <c r="E10" t="s">
        <v>313</v>
      </c>
      <c r="F10" t="s">
        <v>313</v>
      </c>
    </row>
    <row r="11" spans="1:6" x14ac:dyDescent="0.35">
      <c r="A11" s="5" t="s">
        <v>242</v>
      </c>
      <c r="B11" t="s">
        <v>1417</v>
      </c>
      <c r="C11" t="s">
        <v>1517</v>
      </c>
      <c r="D11" t="s">
        <v>1944</v>
      </c>
      <c r="E11" t="s">
        <v>1945</v>
      </c>
      <c r="F11" t="s">
        <v>1946</v>
      </c>
    </row>
    <row r="12" spans="1:6" x14ac:dyDescent="0.35">
      <c r="A12" s="5" t="s">
        <v>242</v>
      </c>
      <c r="B12" t="s">
        <v>1423</v>
      </c>
      <c r="C12" t="s">
        <v>1537</v>
      </c>
      <c r="D12" t="s">
        <v>1947</v>
      </c>
      <c r="E12" t="s">
        <v>1948</v>
      </c>
      <c r="F12" t="s">
        <v>1949</v>
      </c>
    </row>
    <row r="13" spans="1:6" x14ac:dyDescent="0.35">
      <c r="A13" s="5" t="s">
        <v>242</v>
      </c>
      <c r="B13" t="s">
        <v>1393</v>
      </c>
      <c r="C13" t="s">
        <v>1535</v>
      </c>
      <c r="D13" t="s">
        <v>1950</v>
      </c>
      <c r="E13" t="s">
        <v>1951</v>
      </c>
      <c r="F13" t="s">
        <v>1952</v>
      </c>
    </row>
    <row r="14" spans="1:6" x14ac:dyDescent="0.35">
      <c r="A14" s="5" t="s">
        <v>242</v>
      </c>
      <c r="B14" t="s">
        <v>1429</v>
      </c>
      <c r="C14" t="s">
        <v>313</v>
      </c>
      <c r="D14" t="s">
        <v>313</v>
      </c>
      <c r="E14" t="s">
        <v>313</v>
      </c>
      <c r="F14" t="s">
        <v>313</v>
      </c>
    </row>
    <row r="15" spans="1:6" x14ac:dyDescent="0.35">
      <c r="A15" s="5" t="s">
        <v>242</v>
      </c>
      <c r="B15" t="s">
        <v>1409</v>
      </c>
      <c r="C15" t="s">
        <v>1522</v>
      </c>
      <c r="D15" t="s">
        <v>1953</v>
      </c>
      <c r="E15" t="s">
        <v>1954</v>
      </c>
      <c r="F15" t="s">
        <v>313</v>
      </c>
    </row>
    <row r="16" spans="1:6" x14ac:dyDescent="0.35">
      <c r="A16" s="5" t="s">
        <v>242</v>
      </c>
      <c r="B16" t="s">
        <v>1415</v>
      </c>
      <c r="C16" t="s">
        <v>1521</v>
      </c>
      <c r="D16" t="s">
        <v>1955</v>
      </c>
      <c r="E16" t="s">
        <v>1956</v>
      </c>
      <c r="F16" t="s">
        <v>1957</v>
      </c>
    </row>
    <row r="17" spans="1:6" x14ac:dyDescent="0.35">
      <c r="A17" s="5" t="s">
        <v>242</v>
      </c>
      <c r="B17" t="s">
        <v>1399</v>
      </c>
      <c r="C17" t="s">
        <v>1534</v>
      </c>
      <c r="D17" t="s">
        <v>1958</v>
      </c>
      <c r="E17" t="s">
        <v>1959</v>
      </c>
      <c r="F17" t="s">
        <v>1960</v>
      </c>
    </row>
    <row r="18" spans="1:6" x14ac:dyDescent="0.35">
      <c r="A18" s="5" t="s">
        <v>242</v>
      </c>
      <c r="B18" t="s">
        <v>1441</v>
      </c>
      <c r="C18" t="s">
        <v>1527</v>
      </c>
      <c r="D18" t="s">
        <v>1961</v>
      </c>
      <c r="E18" t="s">
        <v>1962</v>
      </c>
      <c r="F18" t="s">
        <v>1963</v>
      </c>
    </row>
    <row r="19" spans="1:6" x14ac:dyDescent="0.35">
      <c r="A19" s="5" t="s">
        <v>242</v>
      </c>
      <c r="B19" t="s">
        <v>1443</v>
      </c>
      <c r="C19" t="s">
        <v>1536</v>
      </c>
      <c r="D19" t="s">
        <v>1964</v>
      </c>
      <c r="E19" t="s">
        <v>1965</v>
      </c>
      <c r="F19" t="s">
        <v>1966</v>
      </c>
    </row>
    <row r="20" spans="1:6" x14ac:dyDescent="0.35">
      <c r="A20" s="5" t="s">
        <v>242</v>
      </c>
      <c r="B20" t="s">
        <v>1435</v>
      </c>
      <c r="C20" t="s">
        <v>1533</v>
      </c>
      <c r="D20" t="s">
        <v>1967</v>
      </c>
      <c r="E20" t="s">
        <v>1968</v>
      </c>
      <c r="F20" t="s">
        <v>1969</v>
      </c>
    </row>
    <row r="21" spans="1:6" x14ac:dyDescent="0.35">
      <c r="A21" s="5" t="s">
        <v>242</v>
      </c>
      <c r="B21" t="s">
        <v>1413</v>
      </c>
      <c r="C21" t="s">
        <v>1515</v>
      </c>
      <c r="D21" t="s">
        <v>1970</v>
      </c>
      <c r="E21" t="s">
        <v>1971</v>
      </c>
      <c r="F21" t="s">
        <v>1972</v>
      </c>
    </row>
    <row r="22" spans="1:6" x14ac:dyDescent="0.35">
      <c r="A22" s="5" t="s">
        <v>242</v>
      </c>
      <c r="B22" t="s">
        <v>1449</v>
      </c>
      <c r="C22" t="s">
        <v>1520</v>
      </c>
      <c r="D22" t="s">
        <v>1973</v>
      </c>
      <c r="E22" t="s">
        <v>1974</v>
      </c>
      <c r="F22" t="s">
        <v>1975</v>
      </c>
    </row>
    <row r="23" spans="1:6" x14ac:dyDescent="0.35">
      <c r="A23" s="5" t="s">
        <v>242</v>
      </c>
      <c r="B23" t="s">
        <v>1455</v>
      </c>
      <c r="C23" t="s">
        <v>1540</v>
      </c>
      <c r="D23" t="s">
        <v>1976</v>
      </c>
      <c r="E23" t="s">
        <v>1977</v>
      </c>
      <c r="F23" t="s">
        <v>1978</v>
      </c>
    </row>
    <row r="24" spans="1:6" x14ac:dyDescent="0.35">
      <c r="A24" s="5" t="s">
        <v>242</v>
      </c>
      <c r="B24" t="s">
        <v>1405</v>
      </c>
      <c r="C24" t="s">
        <v>313</v>
      </c>
      <c r="D24" t="s">
        <v>1979</v>
      </c>
      <c r="E24" t="s">
        <v>681</v>
      </c>
      <c r="F24" t="s">
        <v>313</v>
      </c>
    </row>
    <row r="25" spans="1:6" x14ac:dyDescent="0.35">
      <c r="A25" s="5" t="s">
        <v>242</v>
      </c>
      <c r="B25" t="s">
        <v>1453</v>
      </c>
      <c r="C25" t="s">
        <v>1538</v>
      </c>
      <c r="D25" t="s">
        <v>1980</v>
      </c>
      <c r="E25" t="s">
        <v>1981</v>
      </c>
      <c r="F25" t="s">
        <v>1982</v>
      </c>
    </row>
    <row r="26" spans="1:6" x14ac:dyDescent="0.35">
      <c r="A26" s="5" t="s">
        <v>242</v>
      </c>
      <c r="B26" t="s">
        <v>1451</v>
      </c>
      <c r="C26" t="s">
        <v>1523</v>
      </c>
      <c r="D26" t="s">
        <v>1983</v>
      </c>
      <c r="E26" t="s">
        <v>1984</v>
      </c>
      <c r="F26" t="s">
        <v>1985</v>
      </c>
    </row>
    <row r="27" spans="1:6" x14ac:dyDescent="0.35">
      <c r="A27" s="5" t="s">
        <v>242</v>
      </c>
      <c r="B27" t="s">
        <v>1457</v>
      </c>
      <c r="C27" t="s">
        <v>1524</v>
      </c>
      <c r="D27" t="s">
        <v>1986</v>
      </c>
      <c r="E27" t="s">
        <v>1987</v>
      </c>
      <c r="F27" t="s">
        <v>1988</v>
      </c>
    </row>
    <row r="28" spans="1:6" x14ac:dyDescent="0.35">
      <c r="A28" s="5" t="s">
        <v>242</v>
      </c>
      <c r="B28" t="s">
        <v>1459</v>
      </c>
      <c r="C28" t="s">
        <v>1518</v>
      </c>
      <c r="D28" t="s">
        <v>1989</v>
      </c>
      <c r="E28" t="s">
        <v>1990</v>
      </c>
      <c r="F28" t="s">
        <v>1991</v>
      </c>
    </row>
    <row r="29" spans="1:6" x14ac:dyDescent="0.35">
      <c r="A29" s="5" t="s">
        <v>242</v>
      </c>
      <c r="B29" t="s">
        <v>1383</v>
      </c>
      <c r="C29" t="s">
        <v>313</v>
      </c>
      <c r="D29" t="s">
        <v>313</v>
      </c>
      <c r="E29" t="s">
        <v>313</v>
      </c>
      <c r="F29" t="s">
        <v>242</v>
      </c>
    </row>
    <row r="30" spans="1:6" x14ac:dyDescent="0.35">
      <c r="A30" s="5" t="s">
        <v>242</v>
      </c>
      <c r="B30" t="s">
        <v>1421</v>
      </c>
      <c r="C30" t="s">
        <v>1513</v>
      </c>
      <c r="D30" t="s">
        <v>1992</v>
      </c>
      <c r="E30" t="s">
        <v>1993</v>
      </c>
      <c r="F30" t="s">
        <v>1994</v>
      </c>
    </row>
    <row r="31" spans="1:6" x14ac:dyDescent="0.35">
      <c r="A31" s="5" t="s">
        <v>242</v>
      </c>
      <c r="B31" t="s">
        <v>1437</v>
      </c>
      <c r="C31" t="s">
        <v>1511</v>
      </c>
      <c r="D31" t="s">
        <v>1995</v>
      </c>
      <c r="E31" t="s">
        <v>1996</v>
      </c>
      <c r="F31" t="s">
        <v>1997</v>
      </c>
    </row>
    <row r="32" spans="1:6" x14ac:dyDescent="0.35">
      <c r="A32" s="5" t="s">
        <v>242</v>
      </c>
      <c r="B32" t="s">
        <v>1445</v>
      </c>
      <c r="C32" t="s">
        <v>1526</v>
      </c>
      <c r="D32" t="s">
        <v>1998</v>
      </c>
      <c r="E32" t="s">
        <v>1999</v>
      </c>
      <c r="F32" t="s">
        <v>2000</v>
      </c>
    </row>
    <row r="33" spans="1:6" x14ac:dyDescent="0.35">
      <c r="A33" s="5" t="s">
        <v>242</v>
      </c>
      <c r="B33" t="s">
        <v>1461</v>
      </c>
      <c r="C33" t="s">
        <v>1512</v>
      </c>
      <c r="D33" t="s">
        <v>2001</v>
      </c>
      <c r="E33" t="s">
        <v>2002</v>
      </c>
      <c r="F33" t="s">
        <v>2003</v>
      </c>
    </row>
    <row r="34" spans="1:6" x14ac:dyDescent="0.35">
      <c r="A34" s="5" t="s">
        <v>242</v>
      </c>
      <c r="B34" t="s">
        <v>1411</v>
      </c>
      <c r="C34" t="s">
        <v>313</v>
      </c>
      <c r="D34" t="s">
        <v>313</v>
      </c>
      <c r="E34" t="s">
        <v>313</v>
      </c>
      <c r="F34" t="s">
        <v>313</v>
      </c>
    </row>
    <row r="35" spans="1:6" x14ac:dyDescent="0.35">
      <c r="A35" s="5" t="s">
        <v>242</v>
      </c>
      <c r="B35" t="s">
        <v>1401</v>
      </c>
      <c r="C35" t="s">
        <v>1529</v>
      </c>
      <c r="D35" t="s">
        <v>2004</v>
      </c>
      <c r="E35" t="s">
        <v>2005</v>
      </c>
      <c r="F35" t="s">
        <v>313</v>
      </c>
    </row>
    <row r="36" spans="1:6" x14ac:dyDescent="0.35">
      <c r="A36" s="5" t="s">
        <v>242</v>
      </c>
      <c r="B36" t="s">
        <v>1466</v>
      </c>
      <c r="C36" t="s">
        <v>242</v>
      </c>
      <c r="D36" t="s">
        <v>242</v>
      </c>
      <c r="E36" t="s">
        <v>242</v>
      </c>
      <c r="F36" t="s">
        <v>242</v>
      </c>
    </row>
    <row r="37" spans="1:6" x14ac:dyDescent="0.35">
      <c r="A37" s="5" t="s">
        <v>242</v>
      </c>
      <c r="B37" t="s">
        <v>1419</v>
      </c>
      <c r="C37" t="s">
        <v>1532</v>
      </c>
      <c r="D37" t="s">
        <v>2006</v>
      </c>
      <c r="E37" t="s">
        <v>2007</v>
      </c>
      <c r="F37" t="s">
        <v>313</v>
      </c>
    </row>
    <row r="38" spans="1:6" x14ac:dyDescent="0.35">
      <c r="A38" s="5" t="s">
        <v>242</v>
      </c>
      <c r="B38" t="s">
        <v>1439</v>
      </c>
      <c r="C38" t="s">
        <v>1516</v>
      </c>
      <c r="D38" t="s">
        <v>2008</v>
      </c>
      <c r="E38" t="s">
        <v>2009</v>
      </c>
      <c r="F38" t="s">
        <v>2010</v>
      </c>
    </row>
    <row r="39" spans="1:6" x14ac:dyDescent="0.35">
      <c r="A39" s="5" t="s">
        <v>242</v>
      </c>
      <c r="B39" t="s">
        <v>1403</v>
      </c>
      <c r="C39" t="s">
        <v>1530</v>
      </c>
      <c r="D39" t="s">
        <v>2011</v>
      </c>
      <c r="E39" t="s">
        <v>2012</v>
      </c>
      <c r="F39" t="s">
        <v>2013</v>
      </c>
    </row>
    <row r="40" spans="1:6" x14ac:dyDescent="0.35">
      <c r="A40" s="5" t="s">
        <v>242</v>
      </c>
      <c r="B40" t="s">
        <v>1397</v>
      </c>
      <c r="C40" t="s">
        <v>1542</v>
      </c>
      <c r="D40" t="s">
        <v>2014</v>
      </c>
      <c r="E40" t="s">
        <v>2015</v>
      </c>
      <c r="F40" t="s">
        <v>313</v>
      </c>
    </row>
    <row r="41" spans="1:6" x14ac:dyDescent="0.35">
      <c r="A41" s="5" t="s">
        <v>242</v>
      </c>
      <c r="B41" t="s">
        <v>1425</v>
      </c>
      <c r="C41" t="s">
        <v>1539</v>
      </c>
      <c r="D41" t="s">
        <v>2016</v>
      </c>
      <c r="E41" t="s">
        <v>2017</v>
      </c>
      <c r="F41" t="s">
        <v>2018</v>
      </c>
    </row>
    <row r="42" spans="1:6" x14ac:dyDescent="0.35">
      <c r="A42" s="5" t="s">
        <v>242</v>
      </c>
      <c r="B42" t="s">
        <v>1447</v>
      </c>
      <c r="C42" t="s">
        <v>1514</v>
      </c>
      <c r="D42" t="s">
        <v>2019</v>
      </c>
      <c r="E42" t="s">
        <v>2020</v>
      </c>
      <c r="F42" t="s">
        <v>2021</v>
      </c>
    </row>
    <row r="43" spans="1:6" x14ac:dyDescent="0.35">
      <c r="A43" s="5" t="s">
        <v>242</v>
      </c>
      <c r="B43" t="s">
        <v>1395</v>
      </c>
      <c r="C43" t="s">
        <v>313</v>
      </c>
      <c r="D43" t="s">
        <v>313</v>
      </c>
      <c r="E43" t="s">
        <v>313</v>
      </c>
      <c r="F43" t="s">
        <v>313</v>
      </c>
    </row>
    <row r="44" spans="1:6" x14ac:dyDescent="0.35">
      <c r="A44" s="5" t="s">
        <v>242</v>
      </c>
      <c r="B44" t="s">
        <v>1407</v>
      </c>
      <c r="C44" t="s">
        <v>1541</v>
      </c>
      <c r="D44" t="s">
        <v>2022</v>
      </c>
      <c r="E44" t="s">
        <v>2023</v>
      </c>
      <c r="F44" t="s">
        <v>2024</v>
      </c>
    </row>
    <row r="45" spans="1:6" x14ac:dyDescent="0.35">
      <c r="A45" s="5" t="s">
        <v>242</v>
      </c>
      <c r="B45" t="s">
        <v>1431</v>
      </c>
      <c r="C45" t="s">
        <v>1519</v>
      </c>
      <c r="D45" t="s">
        <v>2025</v>
      </c>
      <c r="E45" t="s">
        <v>2026</v>
      </c>
      <c r="F45" t="s">
        <v>313</v>
      </c>
    </row>
    <row r="46" spans="1:6" x14ac:dyDescent="0.35">
      <c r="A46" s="5" t="s">
        <v>242</v>
      </c>
      <c r="B46" t="s">
        <v>1391</v>
      </c>
      <c r="C46" t="s">
        <v>1528</v>
      </c>
      <c r="D46" t="s">
        <v>2027</v>
      </c>
      <c r="E46" t="s">
        <v>2028</v>
      </c>
      <c r="F46" t="s">
        <v>2029</v>
      </c>
    </row>
    <row r="47" spans="1:6" x14ac:dyDescent="0.35">
      <c r="A47" s="5" t="s">
        <v>242</v>
      </c>
      <c r="B47" t="s">
        <v>1433</v>
      </c>
      <c r="C47" t="s">
        <v>1525</v>
      </c>
      <c r="D47" t="s">
        <v>2030</v>
      </c>
      <c r="E47" t="s">
        <v>2031</v>
      </c>
      <c r="F47" t="s">
        <v>2032</v>
      </c>
    </row>
    <row r="48" spans="1:6" x14ac:dyDescent="0.35">
      <c r="A48" s="5" t="s">
        <v>242</v>
      </c>
      <c r="B48" t="s">
        <v>597</v>
      </c>
      <c r="C48" t="s">
        <v>2033</v>
      </c>
      <c r="D48" t="s">
        <v>2034</v>
      </c>
      <c r="E48" t="s">
        <v>2035</v>
      </c>
      <c r="F48" t="s">
        <v>2036</v>
      </c>
    </row>
    <row r="50" spans="1:1" x14ac:dyDescent="0.35">
      <c r="A50" t="s">
        <v>324</v>
      </c>
    </row>
    <row r="51" spans="1:1" x14ac:dyDescent="0.35">
      <c r="A51" t="s">
        <v>325</v>
      </c>
    </row>
    <row r="52" spans="1:1" x14ac:dyDescent="0.35">
      <c r="A52" t="s">
        <v>326</v>
      </c>
    </row>
    <row r="53" spans="1:1" x14ac:dyDescent="0.35">
      <c r="A53" t="s">
        <v>327</v>
      </c>
    </row>
    <row r="54" spans="1:1" x14ac:dyDescent="0.35">
      <c r="A54" t="s">
        <v>329</v>
      </c>
    </row>
    <row r="55" spans="1:1" x14ac:dyDescent="0.35">
      <c r="A55" t="s">
        <v>330</v>
      </c>
    </row>
    <row r="56" spans="1:1" x14ac:dyDescent="0.35">
      <c r="A56" t="s">
        <v>331</v>
      </c>
    </row>
    <row r="57" spans="1:1" x14ac:dyDescent="0.35">
      <c r="A57" t="s">
        <v>340</v>
      </c>
    </row>
    <row r="58" spans="1:1" x14ac:dyDescent="0.35">
      <c r="A58" t="s">
        <v>242</v>
      </c>
    </row>
    <row r="59" spans="1:1" x14ac:dyDescent="0.35">
      <c r="A59" t="s">
        <v>332</v>
      </c>
    </row>
    <row r="60" spans="1:1" x14ac:dyDescent="0.35">
      <c r="A60" t="s">
        <v>334</v>
      </c>
    </row>
    <row r="61" spans="1:1" x14ac:dyDescent="0.35">
      <c r="A61" t="s">
        <v>333</v>
      </c>
    </row>
    <row r="62" spans="1:1" x14ac:dyDescent="0.35">
      <c r="A62" t="s">
        <v>335</v>
      </c>
    </row>
    <row r="63" spans="1:1" x14ac:dyDescent="0.35">
      <c r="A63" t="s">
        <v>242</v>
      </c>
    </row>
    <row r="64" spans="1:1" x14ac:dyDescent="0.35">
      <c r="A64" t="s">
        <v>1124</v>
      </c>
    </row>
    <row r="65" spans="1:1" x14ac:dyDescent="0.35">
      <c r="A65" t="s">
        <v>1125</v>
      </c>
    </row>
    <row r="66" spans="1:1" x14ac:dyDescent="0.35">
      <c r="A66" t="s">
        <v>1126</v>
      </c>
    </row>
    <row r="67" spans="1:1" x14ac:dyDescent="0.35">
      <c r="A67" t="s">
        <v>1127</v>
      </c>
    </row>
    <row r="68" spans="1:1" x14ac:dyDescent="0.35">
      <c r="A68" t="s">
        <v>1128</v>
      </c>
    </row>
    <row r="69" spans="1:1" x14ac:dyDescent="0.35">
      <c r="A69" t="s">
        <v>1543</v>
      </c>
    </row>
    <row r="70" spans="1:1" x14ac:dyDescent="0.35">
      <c r="A70" t="s">
        <v>242</v>
      </c>
    </row>
    <row r="71" spans="1:1" x14ac:dyDescent="0.35">
      <c r="A71" t="s">
        <v>338</v>
      </c>
    </row>
    <row r="72" spans="1:1" x14ac:dyDescent="0.35">
      <c r="A72" t="s">
        <v>1468</v>
      </c>
    </row>
  </sheetData>
  <mergeCells count="1">
    <mergeCell ref="A3:F3"/>
  </mergeCells>
  <pageMargins left="0.7" right="0.7" top="0.75" bottom="0.75" header="0.3" footer="0.3"/>
  <pageSetup paperSize="9" orientation="portrait" horizontalDpi="300" verticalDpi="30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1:F127"/>
  <sheetViews>
    <sheetView workbookViewId="0"/>
  </sheetViews>
  <sheetFormatPr defaultColWidth="10.90625" defaultRowHeight="14.5" x14ac:dyDescent="0.35"/>
  <cols>
    <col min="1" max="1" width="5.7265625" customWidth="1"/>
    <col min="2" max="2" width="55.7265625" customWidth="1"/>
    <col min="3" max="6" width="23.7265625" customWidth="1"/>
  </cols>
  <sheetData>
    <row r="1" spans="1:6" x14ac:dyDescent="0.35">
      <c r="A1" s="4" t="s">
        <v>67</v>
      </c>
    </row>
    <row r="2" spans="1:6" x14ac:dyDescent="0.35">
      <c r="A2" s="3" t="str">
        <f>HYPERLINK("#'INDEX'!A1", "Back to INDEX")</f>
        <v>Back to INDEX</v>
      </c>
    </row>
    <row r="3" spans="1:6" x14ac:dyDescent="0.35">
      <c r="A3" s="7" t="s">
        <v>242</v>
      </c>
      <c r="B3" s="7" t="s">
        <v>242</v>
      </c>
      <c r="C3" s="7" t="s">
        <v>242</v>
      </c>
      <c r="D3" s="7" t="s">
        <v>242</v>
      </c>
      <c r="E3" s="7" t="s">
        <v>242</v>
      </c>
      <c r="F3" s="7" t="s">
        <v>242</v>
      </c>
    </row>
    <row r="4" spans="1:6" ht="29" x14ac:dyDescent="0.35">
      <c r="A4" s="2" t="s">
        <v>242</v>
      </c>
      <c r="B4" s="2" t="s">
        <v>242</v>
      </c>
      <c r="C4" s="2" t="s">
        <v>243</v>
      </c>
      <c r="D4" s="2" t="s">
        <v>244</v>
      </c>
      <c r="E4" s="2" t="s">
        <v>245</v>
      </c>
      <c r="F4" s="2" t="s">
        <v>246</v>
      </c>
    </row>
    <row r="5" spans="1:6" x14ac:dyDescent="0.35">
      <c r="A5" s="5" t="s">
        <v>242</v>
      </c>
      <c r="B5" t="s">
        <v>1600</v>
      </c>
      <c r="C5" t="s">
        <v>313</v>
      </c>
      <c r="D5" t="s">
        <v>2037</v>
      </c>
      <c r="E5" t="s">
        <v>2038</v>
      </c>
      <c r="F5" t="s">
        <v>313</v>
      </c>
    </row>
    <row r="6" spans="1:6" x14ac:dyDescent="0.35">
      <c r="A6" s="5" t="s">
        <v>242</v>
      </c>
      <c r="B6" t="s">
        <v>1558</v>
      </c>
      <c r="C6" t="s">
        <v>1559</v>
      </c>
      <c r="D6" t="s">
        <v>2039</v>
      </c>
      <c r="E6" t="s">
        <v>2040</v>
      </c>
      <c r="F6" t="s">
        <v>2041</v>
      </c>
    </row>
    <row r="7" spans="1:6" x14ac:dyDescent="0.35">
      <c r="A7" s="5" t="s">
        <v>242</v>
      </c>
      <c r="B7" t="s">
        <v>1556</v>
      </c>
      <c r="C7" t="s">
        <v>1557</v>
      </c>
      <c r="D7" t="s">
        <v>2042</v>
      </c>
      <c r="E7" t="s">
        <v>2043</v>
      </c>
      <c r="F7" t="s">
        <v>313</v>
      </c>
    </row>
    <row r="8" spans="1:6" x14ac:dyDescent="0.35">
      <c r="A8" s="5" t="s">
        <v>242</v>
      </c>
      <c r="B8" t="s">
        <v>1584</v>
      </c>
      <c r="C8" t="s">
        <v>1585</v>
      </c>
      <c r="D8" t="s">
        <v>2044</v>
      </c>
      <c r="E8" t="s">
        <v>2045</v>
      </c>
      <c r="F8" t="s">
        <v>2046</v>
      </c>
    </row>
    <row r="9" spans="1:6" x14ac:dyDescent="0.35">
      <c r="A9" s="5" t="s">
        <v>242</v>
      </c>
      <c r="B9" t="s">
        <v>1601</v>
      </c>
      <c r="C9" t="s">
        <v>242</v>
      </c>
      <c r="D9" t="s">
        <v>242</v>
      </c>
      <c r="E9" t="s">
        <v>242</v>
      </c>
      <c r="F9" t="s">
        <v>242</v>
      </c>
    </row>
    <row r="10" spans="1:6" x14ac:dyDescent="0.35">
      <c r="A10" s="5" t="s">
        <v>242</v>
      </c>
      <c r="B10" t="s">
        <v>1602</v>
      </c>
      <c r="C10" t="s">
        <v>313</v>
      </c>
      <c r="D10" t="s">
        <v>313</v>
      </c>
      <c r="E10" t="s">
        <v>313</v>
      </c>
      <c r="F10" t="s">
        <v>313</v>
      </c>
    </row>
    <row r="11" spans="1:6" x14ac:dyDescent="0.35">
      <c r="A11" s="5" t="s">
        <v>242</v>
      </c>
      <c r="B11" t="s">
        <v>1552</v>
      </c>
      <c r="C11" t="s">
        <v>1553</v>
      </c>
      <c r="D11" t="s">
        <v>2047</v>
      </c>
      <c r="E11" t="s">
        <v>2048</v>
      </c>
      <c r="F11" t="s">
        <v>313</v>
      </c>
    </row>
    <row r="12" spans="1:6" x14ac:dyDescent="0.35">
      <c r="A12" s="5" t="s">
        <v>242</v>
      </c>
      <c r="B12" t="s">
        <v>1598</v>
      </c>
      <c r="C12" t="s">
        <v>1599</v>
      </c>
      <c r="D12" t="s">
        <v>2049</v>
      </c>
      <c r="E12" t="s">
        <v>2050</v>
      </c>
      <c r="F12" t="s">
        <v>313</v>
      </c>
    </row>
    <row r="13" spans="1:6" x14ac:dyDescent="0.35">
      <c r="A13" s="5" t="s">
        <v>242</v>
      </c>
      <c r="B13" t="s">
        <v>1603</v>
      </c>
      <c r="C13" t="s">
        <v>242</v>
      </c>
      <c r="D13" t="s">
        <v>242</v>
      </c>
      <c r="E13" t="s">
        <v>242</v>
      </c>
      <c r="F13" t="s">
        <v>242</v>
      </c>
    </row>
    <row r="14" spans="1:6" x14ac:dyDescent="0.35">
      <c r="A14" s="5" t="s">
        <v>242</v>
      </c>
      <c r="B14" t="s">
        <v>1596</v>
      </c>
      <c r="C14" t="s">
        <v>1597</v>
      </c>
      <c r="D14" t="s">
        <v>2051</v>
      </c>
      <c r="E14" t="s">
        <v>2052</v>
      </c>
      <c r="F14" t="s">
        <v>313</v>
      </c>
    </row>
    <row r="15" spans="1:6" x14ac:dyDescent="0.35">
      <c r="A15" s="5" t="s">
        <v>242</v>
      </c>
      <c r="B15" t="s">
        <v>1604</v>
      </c>
      <c r="C15" t="s">
        <v>242</v>
      </c>
      <c r="D15" t="s">
        <v>313</v>
      </c>
      <c r="E15" t="s">
        <v>313</v>
      </c>
      <c r="F15" t="s">
        <v>242</v>
      </c>
    </row>
    <row r="16" spans="1:6" x14ac:dyDescent="0.35">
      <c r="A16" s="5" t="s">
        <v>242</v>
      </c>
      <c r="B16" t="s">
        <v>1605</v>
      </c>
      <c r="C16" t="s">
        <v>242</v>
      </c>
      <c r="D16" t="s">
        <v>242</v>
      </c>
      <c r="E16" t="s">
        <v>242</v>
      </c>
      <c r="F16" t="s">
        <v>242</v>
      </c>
    </row>
    <row r="17" spans="1:6" x14ac:dyDescent="0.35">
      <c r="A17" s="5" t="s">
        <v>242</v>
      </c>
      <c r="B17" t="s">
        <v>1606</v>
      </c>
      <c r="C17" t="s">
        <v>313</v>
      </c>
      <c r="D17" t="s">
        <v>313</v>
      </c>
      <c r="E17" t="s">
        <v>313</v>
      </c>
      <c r="F17" t="s">
        <v>313</v>
      </c>
    </row>
    <row r="18" spans="1:6" x14ac:dyDescent="0.35">
      <c r="A18" s="5" t="s">
        <v>242</v>
      </c>
      <c r="B18" t="s">
        <v>1607</v>
      </c>
      <c r="C18" t="s">
        <v>242</v>
      </c>
      <c r="D18" t="s">
        <v>242</v>
      </c>
      <c r="E18" t="s">
        <v>242</v>
      </c>
      <c r="F18" t="s">
        <v>242</v>
      </c>
    </row>
    <row r="19" spans="1:6" x14ac:dyDescent="0.35">
      <c r="A19" s="5" t="s">
        <v>242</v>
      </c>
      <c r="B19" t="s">
        <v>1608</v>
      </c>
      <c r="C19" t="s">
        <v>242</v>
      </c>
      <c r="D19" t="s">
        <v>242</v>
      </c>
      <c r="E19" t="s">
        <v>242</v>
      </c>
      <c r="F19" t="s">
        <v>242</v>
      </c>
    </row>
    <row r="20" spans="1:6" x14ac:dyDescent="0.35">
      <c r="A20" s="5" t="s">
        <v>242</v>
      </c>
      <c r="B20" t="s">
        <v>1592</v>
      </c>
      <c r="C20" t="s">
        <v>1593</v>
      </c>
      <c r="D20" t="s">
        <v>2053</v>
      </c>
      <c r="E20" t="s">
        <v>2054</v>
      </c>
      <c r="F20" t="s">
        <v>2055</v>
      </c>
    </row>
    <row r="21" spans="1:6" x14ac:dyDescent="0.35">
      <c r="A21" s="5" t="s">
        <v>242</v>
      </c>
      <c r="B21" t="s">
        <v>1609</v>
      </c>
      <c r="C21" t="s">
        <v>242</v>
      </c>
      <c r="D21" t="s">
        <v>242</v>
      </c>
      <c r="E21" t="s">
        <v>242</v>
      </c>
      <c r="F21" t="s">
        <v>242</v>
      </c>
    </row>
    <row r="22" spans="1:6" x14ac:dyDescent="0.35">
      <c r="A22" s="5" t="s">
        <v>242</v>
      </c>
      <c r="B22" t="s">
        <v>1610</v>
      </c>
      <c r="C22" t="s">
        <v>242</v>
      </c>
      <c r="D22" t="s">
        <v>242</v>
      </c>
      <c r="E22" t="s">
        <v>242</v>
      </c>
      <c r="F22" t="s">
        <v>242</v>
      </c>
    </row>
    <row r="23" spans="1:6" x14ac:dyDescent="0.35">
      <c r="A23" s="5" t="s">
        <v>242</v>
      </c>
      <c r="B23" t="s">
        <v>1613</v>
      </c>
      <c r="C23" t="s">
        <v>313</v>
      </c>
      <c r="D23" t="s">
        <v>313</v>
      </c>
      <c r="E23" t="s">
        <v>313</v>
      </c>
      <c r="F23" t="s">
        <v>242</v>
      </c>
    </row>
    <row r="24" spans="1:6" x14ac:dyDescent="0.35">
      <c r="A24" s="5" t="s">
        <v>242</v>
      </c>
      <c r="B24" t="s">
        <v>1554</v>
      </c>
      <c r="C24" t="s">
        <v>1555</v>
      </c>
      <c r="D24" t="s">
        <v>2056</v>
      </c>
      <c r="E24" t="s">
        <v>2057</v>
      </c>
      <c r="F24" t="s">
        <v>313</v>
      </c>
    </row>
    <row r="25" spans="1:6" x14ac:dyDescent="0.35">
      <c r="A25" s="5" t="s">
        <v>242</v>
      </c>
      <c r="B25" t="s">
        <v>1562</v>
      </c>
      <c r="C25" t="s">
        <v>1563</v>
      </c>
      <c r="D25" t="s">
        <v>2058</v>
      </c>
      <c r="E25" t="s">
        <v>2059</v>
      </c>
      <c r="F25" t="s">
        <v>313</v>
      </c>
    </row>
    <row r="26" spans="1:6" x14ac:dyDescent="0.35">
      <c r="A26" s="5" t="s">
        <v>242</v>
      </c>
      <c r="B26" t="s">
        <v>1614</v>
      </c>
      <c r="C26" t="s">
        <v>242</v>
      </c>
      <c r="D26" t="s">
        <v>242</v>
      </c>
      <c r="E26" t="s">
        <v>242</v>
      </c>
      <c r="F26" t="s">
        <v>242</v>
      </c>
    </row>
    <row r="27" spans="1:6" x14ac:dyDescent="0.35">
      <c r="A27" s="5" t="s">
        <v>242</v>
      </c>
      <c r="B27" t="s">
        <v>1615</v>
      </c>
      <c r="C27" t="s">
        <v>242</v>
      </c>
      <c r="D27" t="s">
        <v>242</v>
      </c>
      <c r="E27" t="s">
        <v>242</v>
      </c>
      <c r="F27" t="s">
        <v>242</v>
      </c>
    </row>
    <row r="28" spans="1:6" x14ac:dyDescent="0.35">
      <c r="A28" s="5" t="s">
        <v>242</v>
      </c>
      <c r="B28" t="s">
        <v>1616</v>
      </c>
      <c r="C28" t="s">
        <v>313</v>
      </c>
      <c r="D28" t="s">
        <v>2060</v>
      </c>
      <c r="E28" t="s">
        <v>2061</v>
      </c>
      <c r="F28" t="s">
        <v>313</v>
      </c>
    </row>
    <row r="29" spans="1:6" x14ac:dyDescent="0.35">
      <c r="A29" s="5" t="s">
        <v>242</v>
      </c>
      <c r="B29" t="s">
        <v>1617</v>
      </c>
      <c r="C29" t="s">
        <v>313</v>
      </c>
      <c r="D29" t="s">
        <v>313</v>
      </c>
      <c r="E29" t="s">
        <v>313</v>
      </c>
      <c r="F29" t="s">
        <v>313</v>
      </c>
    </row>
    <row r="30" spans="1:6" x14ac:dyDescent="0.35">
      <c r="A30" s="5" t="s">
        <v>242</v>
      </c>
      <c r="B30" t="s">
        <v>1618</v>
      </c>
      <c r="C30" t="s">
        <v>313</v>
      </c>
      <c r="D30" t="s">
        <v>313</v>
      </c>
      <c r="E30" t="s">
        <v>313</v>
      </c>
      <c r="F30" t="s">
        <v>242</v>
      </c>
    </row>
    <row r="31" spans="1:6" x14ac:dyDescent="0.35">
      <c r="A31" s="5" t="s">
        <v>242</v>
      </c>
      <c r="B31" t="s">
        <v>1578</v>
      </c>
      <c r="C31" t="s">
        <v>1579</v>
      </c>
      <c r="D31" t="s">
        <v>2062</v>
      </c>
      <c r="E31" t="s">
        <v>2063</v>
      </c>
      <c r="F31" t="s">
        <v>2064</v>
      </c>
    </row>
    <row r="32" spans="1:6" x14ac:dyDescent="0.35">
      <c r="A32" s="5" t="s">
        <v>242</v>
      </c>
      <c r="B32" t="s">
        <v>1619</v>
      </c>
      <c r="C32" t="s">
        <v>242</v>
      </c>
      <c r="D32" t="s">
        <v>242</v>
      </c>
      <c r="E32" t="s">
        <v>242</v>
      </c>
      <c r="F32" t="s">
        <v>242</v>
      </c>
    </row>
    <row r="33" spans="1:6" x14ac:dyDescent="0.35">
      <c r="A33" s="5" t="s">
        <v>242</v>
      </c>
      <c r="B33" t="s">
        <v>1620</v>
      </c>
      <c r="C33" t="s">
        <v>242</v>
      </c>
      <c r="D33" t="s">
        <v>242</v>
      </c>
      <c r="E33" t="s">
        <v>242</v>
      </c>
      <c r="F33" t="s">
        <v>242</v>
      </c>
    </row>
    <row r="34" spans="1:6" x14ac:dyDescent="0.35">
      <c r="A34" s="5" t="s">
        <v>242</v>
      </c>
      <c r="B34" t="s">
        <v>1621</v>
      </c>
      <c r="C34" t="s">
        <v>242</v>
      </c>
      <c r="D34" t="s">
        <v>242</v>
      </c>
      <c r="E34" t="s">
        <v>313</v>
      </c>
      <c r="F34" t="s">
        <v>242</v>
      </c>
    </row>
    <row r="35" spans="1:6" x14ac:dyDescent="0.35">
      <c r="A35" s="5" t="s">
        <v>242</v>
      </c>
      <c r="B35" t="s">
        <v>1622</v>
      </c>
      <c r="C35" t="s">
        <v>313</v>
      </c>
      <c r="D35" t="s">
        <v>313</v>
      </c>
      <c r="E35" t="s">
        <v>313</v>
      </c>
      <c r="F35" t="s">
        <v>313</v>
      </c>
    </row>
    <row r="36" spans="1:6" x14ac:dyDescent="0.35">
      <c r="A36" s="5" t="s">
        <v>242</v>
      </c>
      <c r="B36" t="s">
        <v>1623</v>
      </c>
      <c r="C36" t="s">
        <v>313</v>
      </c>
      <c r="D36" t="s">
        <v>313</v>
      </c>
      <c r="E36" t="s">
        <v>313</v>
      </c>
      <c r="F36" t="s">
        <v>313</v>
      </c>
    </row>
    <row r="37" spans="1:6" x14ac:dyDescent="0.35">
      <c r="A37" s="5" t="s">
        <v>242</v>
      </c>
      <c r="B37" t="s">
        <v>1624</v>
      </c>
      <c r="C37" t="s">
        <v>313</v>
      </c>
      <c r="D37" t="s">
        <v>313</v>
      </c>
      <c r="E37" t="s">
        <v>313</v>
      </c>
      <c r="F37" t="s">
        <v>313</v>
      </c>
    </row>
    <row r="38" spans="1:6" x14ac:dyDescent="0.35">
      <c r="A38" s="5" t="s">
        <v>242</v>
      </c>
      <c r="B38" t="s">
        <v>1548</v>
      </c>
      <c r="C38" t="s">
        <v>1549</v>
      </c>
      <c r="D38" t="s">
        <v>2065</v>
      </c>
      <c r="E38" t="s">
        <v>2066</v>
      </c>
      <c r="F38" t="s">
        <v>2067</v>
      </c>
    </row>
    <row r="39" spans="1:6" x14ac:dyDescent="0.35">
      <c r="A39" s="5" t="s">
        <v>242</v>
      </c>
      <c r="B39" t="s">
        <v>1625</v>
      </c>
      <c r="C39" t="s">
        <v>242</v>
      </c>
      <c r="D39" t="s">
        <v>242</v>
      </c>
      <c r="E39" t="s">
        <v>242</v>
      </c>
      <c r="F39" t="s">
        <v>242</v>
      </c>
    </row>
    <row r="40" spans="1:6" x14ac:dyDescent="0.35">
      <c r="A40" s="5" t="s">
        <v>242</v>
      </c>
      <c r="B40" t="s">
        <v>1626</v>
      </c>
      <c r="C40" t="s">
        <v>242</v>
      </c>
      <c r="D40" t="s">
        <v>242</v>
      </c>
      <c r="E40" t="s">
        <v>242</v>
      </c>
      <c r="F40" t="s">
        <v>242</v>
      </c>
    </row>
    <row r="41" spans="1:6" x14ac:dyDescent="0.35">
      <c r="A41" s="5" t="s">
        <v>242</v>
      </c>
      <c r="B41" t="s">
        <v>1627</v>
      </c>
      <c r="C41" t="s">
        <v>242</v>
      </c>
      <c r="D41" t="s">
        <v>242</v>
      </c>
      <c r="E41" t="s">
        <v>242</v>
      </c>
      <c r="F41" t="s">
        <v>242</v>
      </c>
    </row>
    <row r="42" spans="1:6" x14ac:dyDescent="0.35">
      <c r="A42" s="5" t="s">
        <v>242</v>
      </c>
      <c r="B42" t="s">
        <v>1628</v>
      </c>
      <c r="C42" t="s">
        <v>242</v>
      </c>
      <c r="D42" t="s">
        <v>242</v>
      </c>
      <c r="E42" t="s">
        <v>242</v>
      </c>
      <c r="F42" t="s">
        <v>242</v>
      </c>
    </row>
    <row r="43" spans="1:6" x14ac:dyDescent="0.35">
      <c r="A43" s="5" t="s">
        <v>242</v>
      </c>
      <c r="B43" t="s">
        <v>1629</v>
      </c>
      <c r="C43" t="s">
        <v>242</v>
      </c>
      <c r="D43" t="s">
        <v>242</v>
      </c>
      <c r="E43" t="s">
        <v>242</v>
      </c>
      <c r="F43" t="s">
        <v>242</v>
      </c>
    </row>
    <row r="44" spans="1:6" x14ac:dyDescent="0.35">
      <c r="A44" s="5" t="s">
        <v>242</v>
      </c>
      <c r="B44" t="s">
        <v>1572</v>
      </c>
      <c r="C44" t="s">
        <v>1573</v>
      </c>
      <c r="D44" t="s">
        <v>2068</v>
      </c>
      <c r="E44" t="s">
        <v>2069</v>
      </c>
      <c r="F44" t="s">
        <v>2070</v>
      </c>
    </row>
    <row r="45" spans="1:6" x14ac:dyDescent="0.35">
      <c r="A45" s="5" t="s">
        <v>242</v>
      </c>
      <c r="B45" t="s">
        <v>1570</v>
      </c>
      <c r="C45" t="s">
        <v>1571</v>
      </c>
      <c r="D45" t="s">
        <v>2071</v>
      </c>
      <c r="E45" t="s">
        <v>2072</v>
      </c>
      <c r="F45" t="s">
        <v>2073</v>
      </c>
    </row>
    <row r="46" spans="1:6" x14ac:dyDescent="0.35">
      <c r="A46" s="5" t="s">
        <v>242</v>
      </c>
      <c r="B46" t="s">
        <v>1630</v>
      </c>
      <c r="C46" t="s">
        <v>313</v>
      </c>
      <c r="D46" t="s">
        <v>313</v>
      </c>
      <c r="E46" t="s">
        <v>313</v>
      </c>
      <c r="F46" t="s">
        <v>313</v>
      </c>
    </row>
    <row r="47" spans="1:6" x14ac:dyDescent="0.35">
      <c r="A47" s="5" t="s">
        <v>242</v>
      </c>
      <c r="B47" t="s">
        <v>1631</v>
      </c>
      <c r="C47" t="s">
        <v>242</v>
      </c>
      <c r="D47" t="s">
        <v>242</v>
      </c>
      <c r="E47" t="s">
        <v>242</v>
      </c>
      <c r="F47" t="s">
        <v>242</v>
      </c>
    </row>
    <row r="48" spans="1:6" x14ac:dyDescent="0.35">
      <c r="A48" s="5" t="s">
        <v>242</v>
      </c>
      <c r="B48" t="s">
        <v>1632</v>
      </c>
      <c r="C48" t="s">
        <v>313</v>
      </c>
      <c r="D48" t="s">
        <v>313</v>
      </c>
      <c r="E48" t="s">
        <v>313</v>
      </c>
      <c r="F48" t="s">
        <v>313</v>
      </c>
    </row>
    <row r="49" spans="1:6" x14ac:dyDescent="0.35">
      <c r="A49" s="5" t="s">
        <v>242</v>
      </c>
      <c r="B49" t="s">
        <v>1633</v>
      </c>
      <c r="C49" t="s">
        <v>242</v>
      </c>
      <c r="D49" t="s">
        <v>242</v>
      </c>
      <c r="E49" t="s">
        <v>242</v>
      </c>
      <c r="F49" t="s">
        <v>242</v>
      </c>
    </row>
    <row r="50" spans="1:6" x14ac:dyDescent="0.35">
      <c r="A50" s="5" t="s">
        <v>242</v>
      </c>
      <c r="B50" t="s">
        <v>1568</v>
      </c>
      <c r="C50" t="s">
        <v>1569</v>
      </c>
      <c r="D50" t="s">
        <v>2074</v>
      </c>
      <c r="E50" t="s">
        <v>2075</v>
      </c>
      <c r="F50" t="s">
        <v>313</v>
      </c>
    </row>
    <row r="51" spans="1:6" x14ac:dyDescent="0.35">
      <c r="A51" s="5" t="s">
        <v>242</v>
      </c>
      <c r="B51" t="s">
        <v>1634</v>
      </c>
      <c r="C51" t="s">
        <v>242</v>
      </c>
      <c r="D51" t="s">
        <v>313</v>
      </c>
      <c r="E51" t="s">
        <v>313</v>
      </c>
      <c r="F51" t="s">
        <v>242</v>
      </c>
    </row>
    <row r="52" spans="1:6" x14ac:dyDescent="0.35">
      <c r="A52" s="5" t="s">
        <v>242</v>
      </c>
      <c r="B52" t="s">
        <v>1574</v>
      </c>
      <c r="C52" t="s">
        <v>1575</v>
      </c>
      <c r="D52" t="s">
        <v>2076</v>
      </c>
      <c r="E52" t="s">
        <v>2077</v>
      </c>
      <c r="F52" t="s">
        <v>2078</v>
      </c>
    </row>
    <row r="53" spans="1:6" x14ac:dyDescent="0.35">
      <c r="A53" s="5" t="s">
        <v>242</v>
      </c>
      <c r="B53" t="s">
        <v>1635</v>
      </c>
      <c r="C53" t="s">
        <v>313</v>
      </c>
      <c r="D53" t="s">
        <v>313</v>
      </c>
      <c r="E53" t="s">
        <v>313</v>
      </c>
      <c r="F53" t="s">
        <v>242</v>
      </c>
    </row>
    <row r="54" spans="1:6" x14ac:dyDescent="0.35">
      <c r="A54" s="5" t="s">
        <v>242</v>
      </c>
      <c r="B54" t="s">
        <v>1586</v>
      </c>
      <c r="C54" t="s">
        <v>1587</v>
      </c>
      <c r="D54" t="s">
        <v>2079</v>
      </c>
      <c r="E54" t="s">
        <v>2080</v>
      </c>
      <c r="F54" t="s">
        <v>2081</v>
      </c>
    </row>
    <row r="55" spans="1:6" x14ac:dyDescent="0.35">
      <c r="A55" s="5" t="s">
        <v>242</v>
      </c>
      <c r="B55" t="s">
        <v>1636</v>
      </c>
      <c r="C55" t="s">
        <v>242</v>
      </c>
      <c r="D55" t="s">
        <v>242</v>
      </c>
      <c r="E55" t="s">
        <v>313</v>
      </c>
      <c r="F55" t="s">
        <v>242</v>
      </c>
    </row>
    <row r="56" spans="1:6" x14ac:dyDescent="0.35">
      <c r="A56" s="5" t="s">
        <v>242</v>
      </c>
      <c r="B56" t="s">
        <v>1544</v>
      </c>
      <c r="C56" t="s">
        <v>1545</v>
      </c>
      <c r="D56" t="s">
        <v>693</v>
      </c>
      <c r="E56" t="s">
        <v>528</v>
      </c>
      <c r="F56" t="s">
        <v>313</v>
      </c>
    </row>
    <row r="57" spans="1:6" x14ac:dyDescent="0.35">
      <c r="A57" s="5" t="s">
        <v>242</v>
      </c>
      <c r="B57" t="s">
        <v>1637</v>
      </c>
      <c r="C57" t="s">
        <v>242</v>
      </c>
      <c r="D57" t="s">
        <v>242</v>
      </c>
      <c r="E57" t="s">
        <v>242</v>
      </c>
      <c r="F57" t="s">
        <v>242</v>
      </c>
    </row>
    <row r="58" spans="1:6" x14ac:dyDescent="0.35">
      <c r="A58" s="5" t="s">
        <v>242</v>
      </c>
      <c r="B58" t="s">
        <v>1638</v>
      </c>
      <c r="C58" t="s">
        <v>313</v>
      </c>
      <c r="D58" t="s">
        <v>313</v>
      </c>
      <c r="E58" t="s">
        <v>313</v>
      </c>
      <c r="F58" t="s">
        <v>313</v>
      </c>
    </row>
    <row r="59" spans="1:6" x14ac:dyDescent="0.35">
      <c r="A59" s="5" t="s">
        <v>242</v>
      </c>
      <c r="B59" t="s">
        <v>1639</v>
      </c>
      <c r="C59" t="s">
        <v>313</v>
      </c>
      <c r="D59" t="s">
        <v>313</v>
      </c>
      <c r="E59" t="s">
        <v>313</v>
      </c>
      <c r="F59" t="s">
        <v>313</v>
      </c>
    </row>
    <row r="60" spans="1:6" x14ac:dyDescent="0.35">
      <c r="A60" s="5" t="s">
        <v>242</v>
      </c>
      <c r="B60" t="s">
        <v>1580</v>
      </c>
      <c r="C60" t="s">
        <v>1581</v>
      </c>
      <c r="D60" t="s">
        <v>2082</v>
      </c>
      <c r="E60" t="s">
        <v>2083</v>
      </c>
      <c r="F60" t="s">
        <v>2084</v>
      </c>
    </row>
    <row r="61" spans="1:6" x14ac:dyDescent="0.35">
      <c r="A61" s="5" t="s">
        <v>242</v>
      </c>
      <c r="B61" t="s">
        <v>1582</v>
      </c>
      <c r="C61" t="s">
        <v>1583</v>
      </c>
      <c r="D61" t="s">
        <v>2085</v>
      </c>
      <c r="E61" t="s">
        <v>2086</v>
      </c>
      <c r="F61" t="s">
        <v>2087</v>
      </c>
    </row>
    <row r="62" spans="1:6" x14ac:dyDescent="0.35">
      <c r="A62" s="5" t="s">
        <v>242</v>
      </c>
      <c r="B62" t="s">
        <v>1640</v>
      </c>
      <c r="C62" t="s">
        <v>313</v>
      </c>
      <c r="D62" t="s">
        <v>313</v>
      </c>
      <c r="E62" t="s">
        <v>313</v>
      </c>
      <c r="F62" t="s">
        <v>242</v>
      </c>
    </row>
    <row r="63" spans="1:6" x14ac:dyDescent="0.35">
      <c r="A63" s="5" t="s">
        <v>242</v>
      </c>
      <c r="B63" t="s">
        <v>1641</v>
      </c>
      <c r="C63" t="s">
        <v>242</v>
      </c>
      <c r="D63" t="s">
        <v>242</v>
      </c>
      <c r="E63" t="s">
        <v>242</v>
      </c>
      <c r="F63" t="s">
        <v>242</v>
      </c>
    </row>
    <row r="64" spans="1:6" x14ac:dyDescent="0.35">
      <c r="A64" s="5" t="s">
        <v>242</v>
      </c>
      <c r="B64" t="s">
        <v>1642</v>
      </c>
      <c r="C64" t="s">
        <v>242</v>
      </c>
      <c r="D64" t="s">
        <v>242</v>
      </c>
      <c r="E64" t="s">
        <v>242</v>
      </c>
      <c r="F64" t="s">
        <v>242</v>
      </c>
    </row>
    <row r="65" spans="1:6" x14ac:dyDescent="0.35">
      <c r="A65" s="5" t="s">
        <v>242</v>
      </c>
      <c r="B65" t="s">
        <v>1643</v>
      </c>
      <c r="C65" t="s">
        <v>242</v>
      </c>
      <c r="D65" t="s">
        <v>313</v>
      </c>
      <c r="E65" t="s">
        <v>313</v>
      </c>
      <c r="F65" t="s">
        <v>242</v>
      </c>
    </row>
    <row r="66" spans="1:6" x14ac:dyDescent="0.35">
      <c r="A66" s="5" t="s">
        <v>242</v>
      </c>
      <c r="B66" t="s">
        <v>1644</v>
      </c>
      <c r="C66" t="s">
        <v>242</v>
      </c>
      <c r="D66" t="s">
        <v>242</v>
      </c>
      <c r="E66" t="s">
        <v>242</v>
      </c>
      <c r="F66" t="s">
        <v>242</v>
      </c>
    </row>
    <row r="67" spans="1:6" x14ac:dyDescent="0.35">
      <c r="A67" s="5" t="s">
        <v>242</v>
      </c>
      <c r="B67" t="s">
        <v>1645</v>
      </c>
      <c r="C67" t="s">
        <v>313</v>
      </c>
      <c r="D67" t="s">
        <v>313</v>
      </c>
      <c r="E67" t="s">
        <v>313</v>
      </c>
      <c r="F67" t="s">
        <v>242</v>
      </c>
    </row>
    <row r="68" spans="1:6" x14ac:dyDescent="0.35">
      <c r="A68" s="5" t="s">
        <v>242</v>
      </c>
      <c r="B68" t="s">
        <v>1611</v>
      </c>
      <c r="C68" t="s">
        <v>313</v>
      </c>
      <c r="D68" t="s">
        <v>313</v>
      </c>
      <c r="E68" t="s">
        <v>313</v>
      </c>
      <c r="F68" t="s">
        <v>242</v>
      </c>
    </row>
    <row r="69" spans="1:6" x14ac:dyDescent="0.35">
      <c r="A69" s="5" t="s">
        <v>242</v>
      </c>
      <c r="B69" t="s">
        <v>1646</v>
      </c>
      <c r="C69" t="s">
        <v>313</v>
      </c>
      <c r="D69" t="s">
        <v>313</v>
      </c>
      <c r="E69" t="s">
        <v>313</v>
      </c>
      <c r="F69" t="s">
        <v>313</v>
      </c>
    </row>
    <row r="70" spans="1:6" x14ac:dyDescent="0.35">
      <c r="A70" s="5" t="s">
        <v>242</v>
      </c>
      <c r="B70" t="s">
        <v>1647</v>
      </c>
      <c r="C70" t="s">
        <v>313</v>
      </c>
      <c r="D70" t="s">
        <v>313</v>
      </c>
      <c r="E70" t="s">
        <v>313</v>
      </c>
      <c r="F70" t="s">
        <v>242</v>
      </c>
    </row>
    <row r="71" spans="1:6" x14ac:dyDescent="0.35">
      <c r="A71" s="5" t="s">
        <v>242</v>
      </c>
      <c r="B71" t="s">
        <v>1648</v>
      </c>
      <c r="C71" t="s">
        <v>313</v>
      </c>
      <c r="D71" t="s">
        <v>2088</v>
      </c>
      <c r="E71" t="s">
        <v>2089</v>
      </c>
      <c r="F71" t="s">
        <v>313</v>
      </c>
    </row>
    <row r="72" spans="1:6" x14ac:dyDescent="0.35">
      <c r="A72" s="5" t="s">
        <v>242</v>
      </c>
      <c r="B72" t="s">
        <v>1590</v>
      </c>
      <c r="C72" t="s">
        <v>1591</v>
      </c>
      <c r="D72" t="s">
        <v>2090</v>
      </c>
      <c r="E72" t="s">
        <v>2091</v>
      </c>
      <c r="F72" t="s">
        <v>313</v>
      </c>
    </row>
    <row r="73" spans="1:6" x14ac:dyDescent="0.35">
      <c r="A73" s="5" t="s">
        <v>242</v>
      </c>
      <c r="B73" t="s">
        <v>1560</v>
      </c>
      <c r="C73" t="s">
        <v>1561</v>
      </c>
      <c r="D73" t="s">
        <v>2092</v>
      </c>
      <c r="E73" t="s">
        <v>2093</v>
      </c>
      <c r="F73" t="s">
        <v>2094</v>
      </c>
    </row>
    <row r="74" spans="1:6" x14ac:dyDescent="0.35">
      <c r="A74" s="5" t="s">
        <v>242</v>
      </c>
      <c r="B74" t="s">
        <v>1649</v>
      </c>
      <c r="C74" t="s">
        <v>313</v>
      </c>
      <c r="D74" t="s">
        <v>313</v>
      </c>
      <c r="E74" t="s">
        <v>313</v>
      </c>
      <c r="F74" t="s">
        <v>313</v>
      </c>
    </row>
    <row r="75" spans="1:6" x14ac:dyDescent="0.35">
      <c r="A75" s="5" t="s">
        <v>242</v>
      </c>
      <c r="B75" t="s">
        <v>1650</v>
      </c>
      <c r="C75" t="s">
        <v>313</v>
      </c>
      <c r="D75" t="s">
        <v>313</v>
      </c>
      <c r="E75" t="s">
        <v>313</v>
      </c>
      <c r="F75" t="s">
        <v>313</v>
      </c>
    </row>
    <row r="76" spans="1:6" x14ac:dyDescent="0.35">
      <c r="A76" s="5" t="s">
        <v>242</v>
      </c>
      <c r="B76" t="s">
        <v>1651</v>
      </c>
      <c r="C76" t="s">
        <v>313</v>
      </c>
      <c r="D76" t="s">
        <v>2095</v>
      </c>
      <c r="E76" t="s">
        <v>2096</v>
      </c>
      <c r="F76" t="s">
        <v>313</v>
      </c>
    </row>
    <row r="77" spans="1:6" x14ac:dyDescent="0.35">
      <c r="A77" s="5" t="s">
        <v>242</v>
      </c>
      <c r="B77" t="s">
        <v>1612</v>
      </c>
      <c r="C77" t="s">
        <v>313</v>
      </c>
      <c r="D77" t="s">
        <v>313</v>
      </c>
      <c r="E77" t="s">
        <v>313</v>
      </c>
      <c r="F77" t="s">
        <v>313</v>
      </c>
    </row>
    <row r="78" spans="1:6" x14ac:dyDescent="0.35">
      <c r="A78" s="5" t="s">
        <v>242</v>
      </c>
      <c r="B78" t="s">
        <v>1652</v>
      </c>
      <c r="C78" t="s">
        <v>242</v>
      </c>
      <c r="D78" t="s">
        <v>242</v>
      </c>
      <c r="E78" t="s">
        <v>242</v>
      </c>
      <c r="F78" t="s">
        <v>242</v>
      </c>
    </row>
    <row r="79" spans="1:6" x14ac:dyDescent="0.35">
      <c r="A79" s="5" t="s">
        <v>242</v>
      </c>
      <c r="B79" t="s">
        <v>1550</v>
      </c>
      <c r="C79" t="s">
        <v>1551</v>
      </c>
      <c r="D79" t="s">
        <v>2097</v>
      </c>
      <c r="E79" t="s">
        <v>2098</v>
      </c>
      <c r="F79" t="s">
        <v>2099</v>
      </c>
    </row>
    <row r="80" spans="1:6" x14ac:dyDescent="0.35">
      <c r="A80" s="5" t="s">
        <v>242</v>
      </c>
      <c r="B80" t="s">
        <v>1546</v>
      </c>
      <c r="C80" t="s">
        <v>1547</v>
      </c>
      <c r="D80" t="s">
        <v>2100</v>
      </c>
      <c r="E80" t="s">
        <v>2101</v>
      </c>
      <c r="F80" t="s">
        <v>2102</v>
      </c>
    </row>
    <row r="81" spans="1:6" x14ac:dyDescent="0.35">
      <c r="A81" s="5" t="s">
        <v>242</v>
      </c>
      <c r="B81" t="s">
        <v>1564</v>
      </c>
      <c r="C81" t="s">
        <v>1565</v>
      </c>
      <c r="D81" t="s">
        <v>2103</v>
      </c>
      <c r="E81" t="s">
        <v>2104</v>
      </c>
      <c r="F81" t="s">
        <v>313</v>
      </c>
    </row>
    <row r="82" spans="1:6" x14ac:dyDescent="0.35">
      <c r="A82" s="5" t="s">
        <v>242</v>
      </c>
      <c r="B82" t="s">
        <v>1653</v>
      </c>
      <c r="C82" t="s">
        <v>242</v>
      </c>
      <c r="D82" t="s">
        <v>242</v>
      </c>
      <c r="E82" t="s">
        <v>242</v>
      </c>
      <c r="F82" t="s">
        <v>242</v>
      </c>
    </row>
    <row r="83" spans="1:6" x14ac:dyDescent="0.35">
      <c r="A83" s="5" t="s">
        <v>242</v>
      </c>
      <c r="B83" t="s">
        <v>1654</v>
      </c>
      <c r="C83" t="s">
        <v>242</v>
      </c>
      <c r="D83" t="s">
        <v>242</v>
      </c>
      <c r="E83" t="s">
        <v>242</v>
      </c>
      <c r="F83" t="s">
        <v>242</v>
      </c>
    </row>
    <row r="84" spans="1:6" x14ac:dyDescent="0.35">
      <c r="A84" s="5" t="s">
        <v>242</v>
      </c>
      <c r="B84" t="s">
        <v>1655</v>
      </c>
      <c r="C84" t="s">
        <v>242</v>
      </c>
      <c r="D84" t="s">
        <v>242</v>
      </c>
      <c r="E84" t="s">
        <v>242</v>
      </c>
      <c r="F84" t="s">
        <v>242</v>
      </c>
    </row>
    <row r="85" spans="1:6" x14ac:dyDescent="0.35">
      <c r="A85" s="5" t="s">
        <v>242</v>
      </c>
      <c r="B85" t="s">
        <v>1594</v>
      </c>
      <c r="C85" t="s">
        <v>1595</v>
      </c>
      <c r="D85" t="s">
        <v>2105</v>
      </c>
      <c r="E85" t="s">
        <v>2106</v>
      </c>
      <c r="F85" t="s">
        <v>313</v>
      </c>
    </row>
    <row r="86" spans="1:6" x14ac:dyDescent="0.35">
      <c r="A86" s="5" t="s">
        <v>242</v>
      </c>
      <c r="B86" t="s">
        <v>1656</v>
      </c>
      <c r="C86" t="s">
        <v>242</v>
      </c>
      <c r="D86" t="s">
        <v>242</v>
      </c>
      <c r="E86" t="s">
        <v>242</v>
      </c>
      <c r="F86" t="s">
        <v>242</v>
      </c>
    </row>
    <row r="87" spans="1:6" x14ac:dyDescent="0.35">
      <c r="A87" s="5" t="s">
        <v>242</v>
      </c>
      <c r="B87" t="s">
        <v>1657</v>
      </c>
      <c r="C87" t="s">
        <v>242</v>
      </c>
      <c r="D87" t="s">
        <v>242</v>
      </c>
      <c r="E87" t="s">
        <v>242</v>
      </c>
      <c r="F87" t="s">
        <v>242</v>
      </c>
    </row>
    <row r="88" spans="1:6" x14ac:dyDescent="0.35">
      <c r="A88" s="5" t="s">
        <v>242</v>
      </c>
      <c r="B88" t="s">
        <v>1658</v>
      </c>
      <c r="C88" t="s">
        <v>313</v>
      </c>
      <c r="D88" t="s">
        <v>313</v>
      </c>
      <c r="E88" t="s">
        <v>313</v>
      </c>
      <c r="F88" t="s">
        <v>313</v>
      </c>
    </row>
    <row r="89" spans="1:6" x14ac:dyDescent="0.35">
      <c r="A89" s="5" t="s">
        <v>242</v>
      </c>
      <c r="B89" t="s">
        <v>1659</v>
      </c>
      <c r="C89" t="s">
        <v>242</v>
      </c>
      <c r="D89" t="s">
        <v>242</v>
      </c>
      <c r="E89" t="s">
        <v>242</v>
      </c>
      <c r="F89" t="s">
        <v>242</v>
      </c>
    </row>
    <row r="90" spans="1:6" x14ac:dyDescent="0.35">
      <c r="A90" s="5" t="s">
        <v>242</v>
      </c>
      <c r="B90" t="s">
        <v>1660</v>
      </c>
      <c r="C90" t="s">
        <v>242</v>
      </c>
      <c r="D90" t="s">
        <v>242</v>
      </c>
      <c r="E90" t="s">
        <v>242</v>
      </c>
      <c r="F90" t="s">
        <v>242</v>
      </c>
    </row>
    <row r="91" spans="1:6" x14ac:dyDescent="0.35">
      <c r="A91" s="5" t="s">
        <v>242</v>
      </c>
      <c r="B91" t="s">
        <v>1661</v>
      </c>
      <c r="C91" t="s">
        <v>242</v>
      </c>
      <c r="D91" t="s">
        <v>242</v>
      </c>
      <c r="E91" t="s">
        <v>242</v>
      </c>
      <c r="F91" t="s">
        <v>242</v>
      </c>
    </row>
    <row r="92" spans="1:6" x14ac:dyDescent="0.35">
      <c r="A92" s="5" t="s">
        <v>242</v>
      </c>
      <c r="B92" t="s">
        <v>1662</v>
      </c>
      <c r="C92" t="s">
        <v>242</v>
      </c>
      <c r="D92" t="s">
        <v>242</v>
      </c>
      <c r="E92" t="s">
        <v>242</v>
      </c>
      <c r="F92" t="s">
        <v>242</v>
      </c>
    </row>
    <row r="93" spans="1:6" x14ac:dyDescent="0.35">
      <c r="A93" s="5" t="s">
        <v>242</v>
      </c>
      <c r="B93" t="s">
        <v>1663</v>
      </c>
      <c r="C93" t="s">
        <v>313</v>
      </c>
      <c r="D93" t="s">
        <v>2107</v>
      </c>
      <c r="E93" t="s">
        <v>2108</v>
      </c>
      <c r="F93" t="s">
        <v>242</v>
      </c>
    </row>
    <row r="94" spans="1:6" x14ac:dyDescent="0.35">
      <c r="A94" s="5" t="s">
        <v>242</v>
      </c>
      <c r="B94" t="s">
        <v>1664</v>
      </c>
      <c r="C94" t="s">
        <v>313</v>
      </c>
      <c r="D94" t="s">
        <v>313</v>
      </c>
      <c r="E94" t="s">
        <v>313</v>
      </c>
      <c r="F94" t="s">
        <v>313</v>
      </c>
    </row>
    <row r="95" spans="1:6" x14ac:dyDescent="0.35">
      <c r="A95" s="5" t="s">
        <v>242</v>
      </c>
      <c r="B95" t="s">
        <v>1588</v>
      </c>
      <c r="C95" t="s">
        <v>1589</v>
      </c>
      <c r="D95" t="s">
        <v>2109</v>
      </c>
      <c r="E95" t="s">
        <v>2110</v>
      </c>
      <c r="F95" t="s">
        <v>2111</v>
      </c>
    </row>
    <row r="96" spans="1:6" x14ac:dyDescent="0.35">
      <c r="A96" s="5" t="s">
        <v>242</v>
      </c>
      <c r="B96" t="s">
        <v>1665</v>
      </c>
      <c r="C96" t="s">
        <v>313</v>
      </c>
      <c r="D96" t="s">
        <v>2112</v>
      </c>
      <c r="E96" t="s">
        <v>2113</v>
      </c>
      <c r="F96" t="s">
        <v>313</v>
      </c>
    </row>
    <row r="97" spans="1:6" x14ac:dyDescent="0.35">
      <c r="A97" s="5" t="s">
        <v>242</v>
      </c>
      <c r="B97" t="s">
        <v>1666</v>
      </c>
      <c r="C97" t="s">
        <v>313</v>
      </c>
      <c r="D97" t="s">
        <v>313</v>
      </c>
      <c r="E97" t="s">
        <v>313</v>
      </c>
      <c r="F97" t="s">
        <v>313</v>
      </c>
    </row>
    <row r="98" spans="1:6" x14ac:dyDescent="0.35">
      <c r="A98" s="5" t="s">
        <v>242</v>
      </c>
      <c r="B98" t="s">
        <v>1566</v>
      </c>
      <c r="C98" t="s">
        <v>1567</v>
      </c>
      <c r="D98" t="s">
        <v>2114</v>
      </c>
      <c r="E98" t="s">
        <v>2115</v>
      </c>
      <c r="F98" t="s">
        <v>313</v>
      </c>
    </row>
    <row r="99" spans="1:6" x14ac:dyDescent="0.35">
      <c r="A99" s="5" t="s">
        <v>242</v>
      </c>
      <c r="B99" t="s">
        <v>1576</v>
      </c>
      <c r="C99" t="s">
        <v>1577</v>
      </c>
      <c r="D99" t="s">
        <v>2116</v>
      </c>
      <c r="E99" t="s">
        <v>2117</v>
      </c>
      <c r="F99" t="s">
        <v>2118</v>
      </c>
    </row>
    <row r="100" spans="1:6" x14ac:dyDescent="0.35">
      <c r="A100" s="5" t="s">
        <v>242</v>
      </c>
      <c r="B100" t="s">
        <v>597</v>
      </c>
      <c r="C100" t="s">
        <v>695</v>
      </c>
      <c r="D100" t="s">
        <v>2119</v>
      </c>
      <c r="E100" t="s">
        <v>2120</v>
      </c>
      <c r="F100" t="s">
        <v>2121</v>
      </c>
    </row>
    <row r="102" spans="1:6" x14ac:dyDescent="0.35">
      <c r="A102" t="s">
        <v>324</v>
      </c>
    </row>
    <row r="103" spans="1:6" x14ac:dyDescent="0.35">
      <c r="A103" t="s">
        <v>325</v>
      </c>
    </row>
    <row r="104" spans="1:6" x14ac:dyDescent="0.35">
      <c r="A104" t="s">
        <v>326</v>
      </c>
    </row>
    <row r="105" spans="1:6" x14ac:dyDescent="0.35">
      <c r="A105" t="s">
        <v>327</v>
      </c>
    </row>
    <row r="106" spans="1:6" x14ac:dyDescent="0.35">
      <c r="A106" t="s">
        <v>329</v>
      </c>
    </row>
    <row r="107" spans="1:6" x14ac:dyDescent="0.35">
      <c r="A107" t="s">
        <v>330</v>
      </c>
    </row>
    <row r="108" spans="1:6" x14ac:dyDescent="0.35">
      <c r="A108" t="s">
        <v>331</v>
      </c>
    </row>
    <row r="109" spans="1:6" x14ac:dyDescent="0.35">
      <c r="A109" t="s">
        <v>340</v>
      </c>
    </row>
    <row r="110" spans="1:6" x14ac:dyDescent="0.35">
      <c r="A110" t="s">
        <v>242</v>
      </c>
    </row>
    <row r="111" spans="1:6" x14ac:dyDescent="0.35">
      <c r="A111" t="s">
        <v>332</v>
      </c>
    </row>
    <row r="112" spans="1:6" x14ac:dyDescent="0.35">
      <c r="A112" t="s">
        <v>334</v>
      </c>
    </row>
    <row r="113" spans="1:1" x14ac:dyDescent="0.35">
      <c r="A113" t="s">
        <v>333</v>
      </c>
    </row>
    <row r="114" spans="1:1" x14ac:dyDescent="0.35">
      <c r="A114" t="s">
        <v>335</v>
      </c>
    </row>
    <row r="115" spans="1:1" x14ac:dyDescent="0.35">
      <c r="A115" t="s">
        <v>242</v>
      </c>
    </row>
    <row r="116" spans="1:1" x14ac:dyDescent="0.35">
      <c r="A116" t="s">
        <v>1124</v>
      </c>
    </row>
    <row r="117" spans="1:1" x14ac:dyDescent="0.35">
      <c r="A117" t="s">
        <v>1125</v>
      </c>
    </row>
    <row r="118" spans="1:1" x14ac:dyDescent="0.35">
      <c r="A118" t="s">
        <v>1126</v>
      </c>
    </row>
    <row r="119" spans="1:1" x14ac:dyDescent="0.35">
      <c r="A119" t="s">
        <v>1127</v>
      </c>
    </row>
    <row r="120" spans="1:1" x14ac:dyDescent="0.35">
      <c r="A120" t="s">
        <v>1128</v>
      </c>
    </row>
    <row r="121" spans="1:1" x14ac:dyDescent="0.35">
      <c r="A121" t="s">
        <v>874</v>
      </c>
    </row>
    <row r="122" spans="1:1" x14ac:dyDescent="0.35">
      <c r="A122" t="s">
        <v>242</v>
      </c>
    </row>
    <row r="123" spans="1:1" x14ac:dyDescent="0.35">
      <c r="A123" t="s">
        <v>338</v>
      </c>
    </row>
    <row r="124" spans="1:1" x14ac:dyDescent="0.35">
      <c r="A124" t="s">
        <v>1468</v>
      </c>
    </row>
    <row r="125" spans="1:1" x14ac:dyDescent="0.35">
      <c r="A125" t="s">
        <v>242</v>
      </c>
    </row>
    <row r="126" spans="1:1" x14ac:dyDescent="0.35">
      <c r="A126" t="s">
        <v>342</v>
      </c>
    </row>
    <row r="127" spans="1:1" x14ac:dyDescent="0.35">
      <c r="A127" t="s">
        <v>1667</v>
      </c>
    </row>
  </sheetData>
  <mergeCells count="1">
    <mergeCell ref="A3:F3"/>
  </mergeCells>
  <pageMargins left="0.7" right="0.7" top="0.75" bottom="0.75" header="0.3" footer="0.3"/>
  <pageSetup paperSize="9" orientation="portrait" horizontalDpi="300" verticalDpi="30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A1:F127"/>
  <sheetViews>
    <sheetView workbookViewId="0"/>
  </sheetViews>
  <sheetFormatPr defaultColWidth="10.90625" defaultRowHeight="14.5" x14ac:dyDescent="0.35"/>
  <cols>
    <col min="1" max="1" width="5.7265625" customWidth="1"/>
    <col min="2" max="2" width="55.7265625" customWidth="1"/>
    <col min="3" max="6" width="23.7265625" customWidth="1"/>
  </cols>
  <sheetData>
    <row r="1" spans="1:6" x14ac:dyDescent="0.35">
      <c r="A1" s="4" t="s">
        <v>69</v>
      </c>
    </row>
    <row r="2" spans="1:6" x14ac:dyDescent="0.35">
      <c r="A2" s="3" t="str">
        <f>HYPERLINK("#'INDEX'!A1", "Back to INDEX")</f>
        <v>Back to INDEX</v>
      </c>
    </row>
    <row r="3" spans="1:6" x14ac:dyDescent="0.35">
      <c r="A3" s="7" t="s">
        <v>242</v>
      </c>
      <c r="B3" s="7" t="s">
        <v>242</v>
      </c>
      <c r="C3" s="7" t="s">
        <v>242</v>
      </c>
      <c r="D3" s="7" t="s">
        <v>242</v>
      </c>
      <c r="E3" s="7" t="s">
        <v>242</v>
      </c>
      <c r="F3" s="7" t="s">
        <v>242</v>
      </c>
    </row>
    <row r="4" spans="1:6" ht="29" x14ac:dyDescent="0.35">
      <c r="A4" s="2" t="s">
        <v>242</v>
      </c>
      <c r="B4" s="2" t="s">
        <v>242</v>
      </c>
      <c r="C4" s="2" t="s">
        <v>243</v>
      </c>
      <c r="D4" s="2" t="s">
        <v>244</v>
      </c>
      <c r="E4" s="2" t="s">
        <v>245</v>
      </c>
      <c r="F4" s="2" t="s">
        <v>246</v>
      </c>
    </row>
    <row r="5" spans="1:6" x14ac:dyDescent="0.35">
      <c r="A5" s="5" t="s">
        <v>242</v>
      </c>
      <c r="B5" t="s">
        <v>1600</v>
      </c>
      <c r="C5" t="s">
        <v>1686</v>
      </c>
      <c r="D5" t="s">
        <v>2122</v>
      </c>
      <c r="E5" t="s">
        <v>2123</v>
      </c>
      <c r="F5" t="s">
        <v>2124</v>
      </c>
    </row>
    <row r="6" spans="1:6" x14ac:dyDescent="0.35">
      <c r="A6" s="5" t="s">
        <v>242</v>
      </c>
      <c r="B6" t="s">
        <v>1558</v>
      </c>
      <c r="C6" t="s">
        <v>242</v>
      </c>
      <c r="D6" t="s">
        <v>242</v>
      </c>
      <c r="E6" t="s">
        <v>242</v>
      </c>
      <c r="F6" t="s">
        <v>242</v>
      </c>
    </row>
    <row r="7" spans="1:6" x14ac:dyDescent="0.35">
      <c r="A7" s="5" t="s">
        <v>242</v>
      </c>
      <c r="B7" t="s">
        <v>1556</v>
      </c>
      <c r="C7" t="s">
        <v>242</v>
      </c>
      <c r="D7" t="s">
        <v>242</v>
      </c>
      <c r="E7" t="s">
        <v>242</v>
      </c>
      <c r="F7" t="s">
        <v>242</v>
      </c>
    </row>
    <row r="8" spans="1:6" x14ac:dyDescent="0.35">
      <c r="A8" s="5" t="s">
        <v>242</v>
      </c>
      <c r="B8" t="s">
        <v>1584</v>
      </c>
      <c r="C8" t="s">
        <v>313</v>
      </c>
      <c r="D8" t="s">
        <v>2125</v>
      </c>
      <c r="E8" t="s">
        <v>2126</v>
      </c>
      <c r="F8" t="s">
        <v>242</v>
      </c>
    </row>
    <row r="9" spans="1:6" x14ac:dyDescent="0.35">
      <c r="A9" s="5" t="s">
        <v>242</v>
      </c>
      <c r="B9" t="s">
        <v>1601</v>
      </c>
      <c r="C9" t="s">
        <v>242</v>
      </c>
      <c r="D9" t="s">
        <v>242</v>
      </c>
      <c r="E9" t="s">
        <v>242</v>
      </c>
      <c r="F9" t="s">
        <v>242</v>
      </c>
    </row>
    <row r="10" spans="1:6" x14ac:dyDescent="0.35">
      <c r="A10" s="5" t="s">
        <v>242</v>
      </c>
      <c r="B10" t="s">
        <v>1602</v>
      </c>
      <c r="C10" t="s">
        <v>313</v>
      </c>
      <c r="D10" t="s">
        <v>313</v>
      </c>
      <c r="E10" t="s">
        <v>313</v>
      </c>
      <c r="F10" t="s">
        <v>313</v>
      </c>
    </row>
    <row r="11" spans="1:6" x14ac:dyDescent="0.35">
      <c r="A11" s="5" t="s">
        <v>242</v>
      </c>
      <c r="B11" t="s">
        <v>1552</v>
      </c>
      <c r="C11" t="s">
        <v>313</v>
      </c>
      <c r="D11" t="s">
        <v>313</v>
      </c>
      <c r="E11" t="s">
        <v>313</v>
      </c>
      <c r="F11" t="s">
        <v>313</v>
      </c>
    </row>
    <row r="12" spans="1:6" x14ac:dyDescent="0.35">
      <c r="A12" s="5" t="s">
        <v>242</v>
      </c>
      <c r="B12" t="s">
        <v>1598</v>
      </c>
      <c r="C12" t="s">
        <v>1681</v>
      </c>
      <c r="D12" t="s">
        <v>2127</v>
      </c>
      <c r="E12" t="s">
        <v>2128</v>
      </c>
      <c r="F12" t="s">
        <v>2129</v>
      </c>
    </row>
    <row r="13" spans="1:6" x14ac:dyDescent="0.35">
      <c r="A13" s="5" t="s">
        <v>242</v>
      </c>
      <c r="B13" t="s">
        <v>1603</v>
      </c>
      <c r="C13" t="s">
        <v>242</v>
      </c>
      <c r="D13" t="s">
        <v>242</v>
      </c>
      <c r="E13" t="s">
        <v>242</v>
      </c>
      <c r="F13" t="s">
        <v>242</v>
      </c>
    </row>
    <row r="14" spans="1:6" x14ac:dyDescent="0.35">
      <c r="A14" s="5" t="s">
        <v>242</v>
      </c>
      <c r="B14" t="s">
        <v>1596</v>
      </c>
      <c r="C14" t="s">
        <v>313</v>
      </c>
      <c r="D14" t="s">
        <v>313</v>
      </c>
      <c r="E14" t="s">
        <v>313</v>
      </c>
      <c r="F14" t="s">
        <v>242</v>
      </c>
    </row>
    <row r="15" spans="1:6" x14ac:dyDescent="0.35">
      <c r="A15" s="5" t="s">
        <v>242</v>
      </c>
      <c r="B15" t="s">
        <v>1604</v>
      </c>
      <c r="C15" t="s">
        <v>313</v>
      </c>
      <c r="D15" t="s">
        <v>313</v>
      </c>
      <c r="E15" t="s">
        <v>313</v>
      </c>
      <c r="F15" t="s">
        <v>242</v>
      </c>
    </row>
    <row r="16" spans="1:6" x14ac:dyDescent="0.35">
      <c r="A16" s="5" t="s">
        <v>242</v>
      </c>
      <c r="B16" t="s">
        <v>1605</v>
      </c>
      <c r="C16" t="s">
        <v>242</v>
      </c>
      <c r="D16" t="s">
        <v>242</v>
      </c>
      <c r="E16" t="s">
        <v>242</v>
      </c>
      <c r="F16" t="s">
        <v>242</v>
      </c>
    </row>
    <row r="17" spans="1:6" x14ac:dyDescent="0.35">
      <c r="A17" s="5" t="s">
        <v>242</v>
      </c>
      <c r="B17" t="s">
        <v>1606</v>
      </c>
      <c r="C17" t="s">
        <v>242</v>
      </c>
      <c r="D17" t="s">
        <v>242</v>
      </c>
      <c r="E17" t="s">
        <v>242</v>
      </c>
      <c r="F17" t="s">
        <v>242</v>
      </c>
    </row>
    <row r="18" spans="1:6" x14ac:dyDescent="0.35">
      <c r="A18" s="5" t="s">
        <v>242</v>
      </c>
      <c r="B18" t="s">
        <v>1607</v>
      </c>
      <c r="C18" t="s">
        <v>313</v>
      </c>
      <c r="D18" t="s">
        <v>313</v>
      </c>
      <c r="E18" t="s">
        <v>313</v>
      </c>
      <c r="F18" t="s">
        <v>313</v>
      </c>
    </row>
    <row r="19" spans="1:6" x14ac:dyDescent="0.35">
      <c r="A19" s="5" t="s">
        <v>242</v>
      </c>
      <c r="B19" t="s">
        <v>1608</v>
      </c>
      <c r="C19" t="s">
        <v>313</v>
      </c>
      <c r="D19" t="s">
        <v>313</v>
      </c>
      <c r="E19" t="s">
        <v>313</v>
      </c>
      <c r="F19" t="s">
        <v>313</v>
      </c>
    </row>
    <row r="20" spans="1:6" x14ac:dyDescent="0.35">
      <c r="A20" s="5" t="s">
        <v>242</v>
      </c>
      <c r="B20" t="s">
        <v>1592</v>
      </c>
      <c r="C20" t="s">
        <v>313</v>
      </c>
      <c r="D20" t="s">
        <v>2130</v>
      </c>
      <c r="E20" t="s">
        <v>2131</v>
      </c>
      <c r="F20" t="s">
        <v>313</v>
      </c>
    </row>
    <row r="21" spans="1:6" x14ac:dyDescent="0.35">
      <c r="A21" s="5" t="s">
        <v>242</v>
      </c>
      <c r="B21" t="s">
        <v>1609</v>
      </c>
      <c r="C21" t="s">
        <v>313</v>
      </c>
      <c r="D21" t="s">
        <v>313</v>
      </c>
      <c r="E21" t="s">
        <v>313</v>
      </c>
      <c r="F21" t="s">
        <v>313</v>
      </c>
    </row>
    <row r="22" spans="1:6" x14ac:dyDescent="0.35">
      <c r="A22" s="5" t="s">
        <v>242</v>
      </c>
      <c r="B22" t="s">
        <v>1610</v>
      </c>
      <c r="C22" t="s">
        <v>242</v>
      </c>
      <c r="D22" t="s">
        <v>242</v>
      </c>
      <c r="E22" t="s">
        <v>242</v>
      </c>
      <c r="F22" t="s">
        <v>242</v>
      </c>
    </row>
    <row r="23" spans="1:6" x14ac:dyDescent="0.35">
      <c r="A23" s="5" t="s">
        <v>242</v>
      </c>
      <c r="B23" t="s">
        <v>1613</v>
      </c>
      <c r="C23" t="s">
        <v>313</v>
      </c>
      <c r="D23" t="s">
        <v>313</v>
      </c>
      <c r="E23" t="s">
        <v>313</v>
      </c>
      <c r="F23" t="s">
        <v>313</v>
      </c>
    </row>
    <row r="24" spans="1:6" x14ac:dyDescent="0.35">
      <c r="A24" s="5" t="s">
        <v>242</v>
      </c>
      <c r="B24" t="s">
        <v>1554</v>
      </c>
      <c r="C24" t="s">
        <v>242</v>
      </c>
      <c r="D24" t="s">
        <v>242</v>
      </c>
      <c r="E24" t="s">
        <v>242</v>
      </c>
      <c r="F24" t="s">
        <v>242</v>
      </c>
    </row>
    <row r="25" spans="1:6" x14ac:dyDescent="0.35">
      <c r="A25" s="5" t="s">
        <v>242</v>
      </c>
      <c r="B25" t="s">
        <v>1562</v>
      </c>
      <c r="C25" t="s">
        <v>313</v>
      </c>
      <c r="D25" t="s">
        <v>313</v>
      </c>
      <c r="E25" t="s">
        <v>313</v>
      </c>
      <c r="F25" t="s">
        <v>313</v>
      </c>
    </row>
    <row r="26" spans="1:6" x14ac:dyDescent="0.35">
      <c r="A26" s="5" t="s">
        <v>242</v>
      </c>
      <c r="B26" t="s">
        <v>1614</v>
      </c>
      <c r="C26" t="s">
        <v>242</v>
      </c>
      <c r="D26" t="s">
        <v>242</v>
      </c>
      <c r="E26" t="s">
        <v>242</v>
      </c>
      <c r="F26" t="s">
        <v>242</v>
      </c>
    </row>
    <row r="27" spans="1:6" x14ac:dyDescent="0.35">
      <c r="A27" s="5" t="s">
        <v>242</v>
      </c>
      <c r="B27" t="s">
        <v>1615</v>
      </c>
      <c r="C27" t="s">
        <v>1668</v>
      </c>
      <c r="D27" t="s">
        <v>681</v>
      </c>
      <c r="E27" t="s">
        <v>681</v>
      </c>
      <c r="F27" t="s">
        <v>2132</v>
      </c>
    </row>
    <row r="28" spans="1:6" x14ac:dyDescent="0.35">
      <c r="A28" s="5" t="s">
        <v>242</v>
      </c>
      <c r="B28" t="s">
        <v>1616</v>
      </c>
      <c r="C28" t="s">
        <v>242</v>
      </c>
      <c r="D28" t="s">
        <v>242</v>
      </c>
      <c r="E28" t="s">
        <v>242</v>
      </c>
      <c r="F28" t="s">
        <v>242</v>
      </c>
    </row>
    <row r="29" spans="1:6" x14ac:dyDescent="0.35">
      <c r="A29" s="5" t="s">
        <v>242</v>
      </c>
      <c r="B29" t="s">
        <v>1617</v>
      </c>
      <c r="C29" t="s">
        <v>313</v>
      </c>
      <c r="D29" t="s">
        <v>313</v>
      </c>
      <c r="E29" t="s">
        <v>313</v>
      </c>
      <c r="F29" t="s">
        <v>313</v>
      </c>
    </row>
    <row r="30" spans="1:6" x14ac:dyDescent="0.35">
      <c r="A30" s="5" t="s">
        <v>242</v>
      </c>
      <c r="B30" t="s">
        <v>1618</v>
      </c>
      <c r="C30" t="s">
        <v>242</v>
      </c>
      <c r="D30" t="s">
        <v>242</v>
      </c>
      <c r="E30" t="s">
        <v>242</v>
      </c>
      <c r="F30" t="s">
        <v>242</v>
      </c>
    </row>
    <row r="31" spans="1:6" x14ac:dyDescent="0.35">
      <c r="A31" s="5" t="s">
        <v>242</v>
      </c>
      <c r="B31" t="s">
        <v>1578</v>
      </c>
      <c r="C31" t="s">
        <v>242</v>
      </c>
      <c r="D31" t="s">
        <v>242</v>
      </c>
      <c r="E31" t="s">
        <v>242</v>
      </c>
      <c r="F31" t="s">
        <v>242</v>
      </c>
    </row>
    <row r="32" spans="1:6" x14ac:dyDescent="0.35">
      <c r="A32" s="5" t="s">
        <v>242</v>
      </c>
      <c r="B32" t="s">
        <v>1619</v>
      </c>
      <c r="C32" t="s">
        <v>1677</v>
      </c>
      <c r="D32" t="s">
        <v>2133</v>
      </c>
      <c r="E32" t="s">
        <v>2134</v>
      </c>
      <c r="F32" t="s">
        <v>313</v>
      </c>
    </row>
    <row r="33" spans="1:6" x14ac:dyDescent="0.35">
      <c r="A33" s="5" t="s">
        <v>242</v>
      </c>
      <c r="B33" t="s">
        <v>1620</v>
      </c>
      <c r="C33" t="s">
        <v>242</v>
      </c>
      <c r="D33" t="s">
        <v>242</v>
      </c>
      <c r="E33" t="s">
        <v>242</v>
      </c>
      <c r="F33" t="s">
        <v>242</v>
      </c>
    </row>
    <row r="34" spans="1:6" x14ac:dyDescent="0.35">
      <c r="A34" s="5" t="s">
        <v>242</v>
      </c>
      <c r="B34" t="s">
        <v>1621</v>
      </c>
      <c r="C34" t="s">
        <v>242</v>
      </c>
      <c r="D34" t="s">
        <v>242</v>
      </c>
      <c r="E34" t="s">
        <v>242</v>
      </c>
      <c r="F34" t="s">
        <v>242</v>
      </c>
    </row>
    <row r="35" spans="1:6" x14ac:dyDescent="0.35">
      <c r="A35" s="5" t="s">
        <v>242</v>
      </c>
      <c r="B35" t="s">
        <v>1622</v>
      </c>
      <c r="C35" t="s">
        <v>242</v>
      </c>
      <c r="D35" t="s">
        <v>242</v>
      </c>
      <c r="E35" t="s">
        <v>242</v>
      </c>
      <c r="F35" t="s">
        <v>242</v>
      </c>
    </row>
    <row r="36" spans="1:6" x14ac:dyDescent="0.35">
      <c r="A36" s="5" t="s">
        <v>242</v>
      </c>
      <c r="B36" t="s">
        <v>1623</v>
      </c>
      <c r="C36" t="s">
        <v>1672</v>
      </c>
      <c r="D36" t="s">
        <v>2135</v>
      </c>
      <c r="E36" t="s">
        <v>2136</v>
      </c>
      <c r="F36" t="s">
        <v>313</v>
      </c>
    </row>
    <row r="37" spans="1:6" x14ac:dyDescent="0.35">
      <c r="A37" s="5" t="s">
        <v>242</v>
      </c>
      <c r="B37" t="s">
        <v>1624</v>
      </c>
      <c r="C37" t="s">
        <v>242</v>
      </c>
      <c r="D37" t="s">
        <v>242</v>
      </c>
      <c r="E37" t="s">
        <v>242</v>
      </c>
      <c r="F37" t="s">
        <v>242</v>
      </c>
    </row>
    <row r="38" spans="1:6" x14ac:dyDescent="0.35">
      <c r="A38" s="5" t="s">
        <v>242</v>
      </c>
      <c r="B38" t="s">
        <v>1548</v>
      </c>
      <c r="C38" t="s">
        <v>1678</v>
      </c>
      <c r="D38" t="s">
        <v>2137</v>
      </c>
      <c r="E38" t="s">
        <v>2138</v>
      </c>
      <c r="F38" t="s">
        <v>2139</v>
      </c>
    </row>
    <row r="39" spans="1:6" x14ac:dyDescent="0.35">
      <c r="A39" s="5" t="s">
        <v>242</v>
      </c>
      <c r="B39" t="s">
        <v>1625</v>
      </c>
      <c r="C39" t="s">
        <v>242</v>
      </c>
      <c r="D39" t="s">
        <v>242</v>
      </c>
      <c r="E39" t="s">
        <v>242</v>
      </c>
      <c r="F39" t="s">
        <v>242</v>
      </c>
    </row>
    <row r="40" spans="1:6" x14ac:dyDescent="0.35">
      <c r="A40" s="5" t="s">
        <v>242</v>
      </c>
      <c r="B40" t="s">
        <v>1626</v>
      </c>
      <c r="C40" t="s">
        <v>242</v>
      </c>
      <c r="D40" t="s">
        <v>242</v>
      </c>
      <c r="E40" t="s">
        <v>242</v>
      </c>
      <c r="F40" t="s">
        <v>242</v>
      </c>
    </row>
    <row r="41" spans="1:6" x14ac:dyDescent="0.35">
      <c r="A41" s="5" t="s">
        <v>242</v>
      </c>
      <c r="B41" t="s">
        <v>1627</v>
      </c>
      <c r="C41" t="s">
        <v>313</v>
      </c>
      <c r="D41" t="s">
        <v>313</v>
      </c>
      <c r="E41" t="s">
        <v>313</v>
      </c>
      <c r="F41" t="s">
        <v>313</v>
      </c>
    </row>
    <row r="42" spans="1:6" x14ac:dyDescent="0.35">
      <c r="A42" s="5" t="s">
        <v>242</v>
      </c>
      <c r="B42" t="s">
        <v>1628</v>
      </c>
      <c r="C42" t="s">
        <v>242</v>
      </c>
      <c r="D42" t="s">
        <v>242</v>
      </c>
      <c r="E42" t="s">
        <v>242</v>
      </c>
      <c r="F42" t="s">
        <v>242</v>
      </c>
    </row>
    <row r="43" spans="1:6" x14ac:dyDescent="0.35">
      <c r="A43" s="5" t="s">
        <v>242</v>
      </c>
      <c r="B43" t="s">
        <v>1629</v>
      </c>
      <c r="C43" t="s">
        <v>313</v>
      </c>
      <c r="D43" t="s">
        <v>313</v>
      </c>
      <c r="E43" t="s">
        <v>313</v>
      </c>
      <c r="F43" t="s">
        <v>313</v>
      </c>
    </row>
    <row r="44" spans="1:6" x14ac:dyDescent="0.35">
      <c r="A44" s="5" t="s">
        <v>242</v>
      </c>
      <c r="B44" t="s">
        <v>1572</v>
      </c>
      <c r="C44" t="s">
        <v>1684</v>
      </c>
      <c r="D44" t="s">
        <v>2140</v>
      </c>
      <c r="E44" t="s">
        <v>2141</v>
      </c>
      <c r="F44" t="s">
        <v>2142</v>
      </c>
    </row>
    <row r="45" spans="1:6" x14ac:dyDescent="0.35">
      <c r="A45" s="5" t="s">
        <v>242</v>
      </c>
      <c r="B45" t="s">
        <v>1570</v>
      </c>
      <c r="C45" t="s">
        <v>313</v>
      </c>
      <c r="D45" t="s">
        <v>313</v>
      </c>
      <c r="E45" t="s">
        <v>313</v>
      </c>
      <c r="F45" t="s">
        <v>242</v>
      </c>
    </row>
    <row r="46" spans="1:6" x14ac:dyDescent="0.35">
      <c r="A46" s="5" t="s">
        <v>242</v>
      </c>
      <c r="B46" t="s">
        <v>1630</v>
      </c>
      <c r="C46" t="s">
        <v>1670</v>
      </c>
      <c r="D46" t="s">
        <v>2143</v>
      </c>
      <c r="E46" t="s">
        <v>2144</v>
      </c>
      <c r="F46" t="s">
        <v>313</v>
      </c>
    </row>
    <row r="47" spans="1:6" x14ac:dyDescent="0.35">
      <c r="A47" s="5" t="s">
        <v>242</v>
      </c>
      <c r="B47" t="s">
        <v>1631</v>
      </c>
      <c r="C47" t="s">
        <v>242</v>
      </c>
      <c r="D47" t="s">
        <v>242</v>
      </c>
      <c r="E47" t="s">
        <v>242</v>
      </c>
      <c r="F47" t="s">
        <v>242</v>
      </c>
    </row>
    <row r="48" spans="1:6" x14ac:dyDescent="0.35">
      <c r="A48" s="5" t="s">
        <v>242</v>
      </c>
      <c r="B48" t="s">
        <v>1632</v>
      </c>
      <c r="C48" t="s">
        <v>242</v>
      </c>
      <c r="D48" t="s">
        <v>242</v>
      </c>
      <c r="E48" t="s">
        <v>242</v>
      </c>
      <c r="F48" t="s">
        <v>242</v>
      </c>
    </row>
    <row r="49" spans="1:6" x14ac:dyDescent="0.35">
      <c r="A49" s="5" t="s">
        <v>242</v>
      </c>
      <c r="B49" t="s">
        <v>1633</v>
      </c>
      <c r="C49" t="s">
        <v>1675</v>
      </c>
      <c r="D49" t="s">
        <v>2145</v>
      </c>
      <c r="E49" t="s">
        <v>2146</v>
      </c>
      <c r="F49" t="s">
        <v>2147</v>
      </c>
    </row>
    <row r="50" spans="1:6" x14ac:dyDescent="0.35">
      <c r="A50" s="5" t="s">
        <v>242</v>
      </c>
      <c r="B50" t="s">
        <v>1568</v>
      </c>
      <c r="C50" t="s">
        <v>1671</v>
      </c>
      <c r="D50" t="s">
        <v>2148</v>
      </c>
      <c r="E50" t="s">
        <v>2149</v>
      </c>
      <c r="F50" t="s">
        <v>2150</v>
      </c>
    </row>
    <row r="51" spans="1:6" x14ac:dyDescent="0.35">
      <c r="A51" s="5" t="s">
        <v>242</v>
      </c>
      <c r="B51" t="s">
        <v>1634</v>
      </c>
      <c r="C51" t="s">
        <v>242</v>
      </c>
      <c r="D51" t="s">
        <v>242</v>
      </c>
      <c r="E51" t="s">
        <v>242</v>
      </c>
      <c r="F51" t="s">
        <v>242</v>
      </c>
    </row>
    <row r="52" spans="1:6" x14ac:dyDescent="0.35">
      <c r="A52" s="5" t="s">
        <v>242</v>
      </c>
      <c r="B52" t="s">
        <v>1574</v>
      </c>
      <c r="C52" t="s">
        <v>1673</v>
      </c>
      <c r="D52" t="s">
        <v>2151</v>
      </c>
      <c r="E52" t="s">
        <v>2152</v>
      </c>
      <c r="F52" t="s">
        <v>2153</v>
      </c>
    </row>
    <row r="53" spans="1:6" x14ac:dyDescent="0.35">
      <c r="A53" s="5" t="s">
        <v>242</v>
      </c>
      <c r="B53" t="s">
        <v>1635</v>
      </c>
      <c r="C53" t="s">
        <v>313</v>
      </c>
      <c r="D53" t="s">
        <v>313</v>
      </c>
      <c r="E53" t="s">
        <v>313</v>
      </c>
      <c r="F53" t="s">
        <v>313</v>
      </c>
    </row>
    <row r="54" spans="1:6" x14ac:dyDescent="0.35">
      <c r="A54" s="5" t="s">
        <v>242</v>
      </c>
      <c r="B54" t="s">
        <v>1586</v>
      </c>
      <c r="C54" t="s">
        <v>1680</v>
      </c>
      <c r="D54" t="s">
        <v>1164</v>
      </c>
      <c r="E54" t="s">
        <v>2154</v>
      </c>
      <c r="F54" t="s">
        <v>2155</v>
      </c>
    </row>
    <row r="55" spans="1:6" x14ac:dyDescent="0.35">
      <c r="A55" s="5" t="s">
        <v>242</v>
      </c>
      <c r="B55" t="s">
        <v>1636</v>
      </c>
      <c r="C55" t="s">
        <v>242</v>
      </c>
      <c r="D55" t="s">
        <v>242</v>
      </c>
      <c r="E55" t="s">
        <v>242</v>
      </c>
      <c r="F55" t="s">
        <v>242</v>
      </c>
    </row>
    <row r="56" spans="1:6" x14ac:dyDescent="0.35">
      <c r="A56" s="5" t="s">
        <v>242</v>
      </c>
      <c r="B56" t="s">
        <v>1544</v>
      </c>
      <c r="C56" t="s">
        <v>242</v>
      </c>
      <c r="D56" t="s">
        <v>242</v>
      </c>
      <c r="E56" t="s">
        <v>242</v>
      </c>
      <c r="F56" t="s">
        <v>242</v>
      </c>
    </row>
    <row r="57" spans="1:6" x14ac:dyDescent="0.35">
      <c r="A57" s="5" t="s">
        <v>242</v>
      </c>
      <c r="B57" t="s">
        <v>1637</v>
      </c>
      <c r="C57" t="s">
        <v>1674</v>
      </c>
      <c r="D57" t="s">
        <v>2156</v>
      </c>
      <c r="E57" t="s">
        <v>2157</v>
      </c>
      <c r="F57" t="s">
        <v>313</v>
      </c>
    </row>
    <row r="58" spans="1:6" x14ac:dyDescent="0.35">
      <c r="A58" s="5" t="s">
        <v>242</v>
      </c>
      <c r="B58" t="s">
        <v>1638</v>
      </c>
      <c r="C58" t="s">
        <v>313</v>
      </c>
      <c r="D58" t="s">
        <v>313</v>
      </c>
      <c r="E58" t="s">
        <v>313</v>
      </c>
      <c r="F58" t="s">
        <v>313</v>
      </c>
    </row>
    <row r="59" spans="1:6" x14ac:dyDescent="0.35">
      <c r="A59" s="5" t="s">
        <v>242</v>
      </c>
      <c r="B59" t="s">
        <v>1639</v>
      </c>
      <c r="C59" t="s">
        <v>242</v>
      </c>
      <c r="D59" t="s">
        <v>242</v>
      </c>
      <c r="E59" t="s">
        <v>242</v>
      </c>
      <c r="F59" t="s">
        <v>242</v>
      </c>
    </row>
    <row r="60" spans="1:6" x14ac:dyDescent="0.35">
      <c r="A60" s="5" t="s">
        <v>242</v>
      </c>
      <c r="B60" t="s">
        <v>1580</v>
      </c>
      <c r="C60" t="s">
        <v>1682</v>
      </c>
      <c r="D60" t="s">
        <v>2158</v>
      </c>
      <c r="E60" t="s">
        <v>2159</v>
      </c>
      <c r="F60" t="s">
        <v>2160</v>
      </c>
    </row>
    <row r="61" spans="1:6" x14ac:dyDescent="0.35">
      <c r="A61" s="5" t="s">
        <v>242</v>
      </c>
      <c r="B61" t="s">
        <v>1582</v>
      </c>
      <c r="C61" t="s">
        <v>313</v>
      </c>
      <c r="D61" t="s">
        <v>313</v>
      </c>
      <c r="E61" t="s">
        <v>313</v>
      </c>
      <c r="F61" t="s">
        <v>313</v>
      </c>
    </row>
    <row r="62" spans="1:6" x14ac:dyDescent="0.35">
      <c r="A62" s="5" t="s">
        <v>242</v>
      </c>
      <c r="B62" t="s">
        <v>1640</v>
      </c>
      <c r="C62" t="s">
        <v>242</v>
      </c>
      <c r="D62" t="s">
        <v>242</v>
      </c>
      <c r="E62" t="s">
        <v>242</v>
      </c>
      <c r="F62" t="s">
        <v>242</v>
      </c>
    </row>
    <row r="63" spans="1:6" x14ac:dyDescent="0.35">
      <c r="A63" s="5" t="s">
        <v>242</v>
      </c>
      <c r="B63" t="s">
        <v>1641</v>
      </c>
      <c r="C63" t="s">
        <v>313</v>
      </c>
      <c r="D63" t="s">
        <v>313</v>
      </c>
      <c r="E63" t="s">
        <v>313</v>
      </c>
      <c r="F63" t="s">
        <v>313</v>
      </c>
    </row>
    <row r="64" spans="1:6" x14ac:dyDescent="0.35">
      <c r="A64" s="5" t="s">
        <v>242</v>
      </c>
      <c r="B64" t="s">
        <v>1642</v>
      </c>
      <c r="C64" t="s">
        <v>313</v>
      </c>
      <c r="D64" t="s">
        <v>313</v>
      </c>
      <c r="E64" t="s">
        <v>313</v>
      </c>
      <c r="F64" t="s">
        <v>313</v>
      </c>
    </row>
    <row r="65" spans="1:6" x14ac:dyDescent="0.35">
      <c r="A65" s="5" t="s">
        <v>242</v>
      </c>
      <c r="B65" t="s">
        <v>1643</v>
      </c>
      <c r="C65" t="s">
        <v>242</v>
      </c>
      <c r="D65" t="s">
        <v>242</v>
      </c>
      <c r="E65" t="s">
        <v>242</v>
      </c>
      <c r="F65" t="s">
        <v>242</v>
      </c>
    </row>
    <row r="66" spans="1:6" x14ac:dyDescent="0.35">
      <c r="A66" s="5" t="s">
        <v>242</v>
      </c>
      <c r="B66" t="s">
        <v>1644</v>
      </c>
      <c r="C66" t="s">
        <v>242</v>
      </c>
      <c r="D66" t="s">
        <v>242</v>
      </c>
      <c r="E66" t="s">
        <v>242</v>
      </c>
      <c r="F66" t="s">
        <v>242</v>
      </c>
    </row>
    <row r="67" spans="1:6" x14ac:dyDescent="0.35">
      <c r="A67" s="5" t="s">
        <v>242</v>
      </c>
      <c r="B67" t="s">
        <v>1645</v>
      </c>
      <c r="C67" t="s">
        <v>313</v>
      </c>
      <c r="D67" t="s">
        <v>313</v>
      </c>
      <c r="E67" t="s">
        <v>313</v>
      </c>
      <c r="F67" t="s">
        <v>313</v>
      </c>
    </row>
    <row r="68" spans="1:6" x14ac:dyDescent="0.35">
      <c r="A68" s="5" t="s">
        <v>242</v>
      </c>
      <c r="B68" t="s">
        <v>1611</v>
      </c>
      <c r="C68" t="s">
        <v>242</v>
      </c>
      <c r="D68" t="s">
        <v>242</v>
      </c>
      <c r="E68" t="s">
        <v>242</v>
      </c>
      <c r="F68" t="s">
        <v>242</v>
      </c>
    </row>
    <row r="69" spans="1:6" x14ac:dyDescent="0.35">
      <c r="A69" s="5" t="s">
        <v>242</v>
      </c>
      <c r="B69" t="s">
        <v>1646</v>
      </c>
      <c r="C69" t="s">
        <v>242</v>
      </c>
      <c r="D69" t="s">
        <v>242</v>
      </c>
      <c r="E69" t="s">
        <v>242</v>
      </c>
      <c r="F69" t="s">
        <v>242</v>
      </c>
    </row>
    <row r="70" spans="1:6" x14ac:dyDescent="0.35">
      <c r="A70" s="5" t="s">
        <v>242</v>
      </c>
      <c r="B70" t="s">
        <v>1647</v>
      </c>
      <c r="C70" t="s">
        <v>242</v>
      </c>
      <c r="D70" t="s">
        <v>313</v>
      </c>
      <c r="E70" t="s">
        <v>313</v>
      </c>
      <c r="F70" t="s">
        <v>242</v>
      </c>
    </row>
    <row r="71" spans="1:6" x14ac:dyDescent="0.35">
      <c r="A71" s="5" t="s">
        <v>242</v>
      </c>
      <c r="B71" t="s">
        <v>1648</v>
      </c>
      <c r="C71" t="s">
        <v>1687</v>
      </c>
      <c r="D71" t="s">
        <v>2161</v>
      </c>
      <c r="E71" t="s">
        <v>2162</v>
      </c>
      <c r="F71" t="s">
        <v>313</v>
      </c>
    </row>
    <row r="72" spans="1:6" x14ac:dyDescent="0.35">
      <c r="A72" s="5" t="s">
        <v>242</v>
      </c>
      <c r="B72" t="s">
        <v>1590</v>
      </c>
      <c r="C72" t="s">
        <v>242</v>
      </c>
      <c r="D72" t="s">
        <v>313</v>
      </c>
      <c r="E72" t="s">
        <v>313</v>
      </c>
      <c r="F72" t="s">
        <v>242</v>
      </c>
    </row>
    <row r="73" spans="1:6" x14ac:dyDescent="0.35">
      <c r="A73" s="5" t="s">
        <v>242</v>
      </c>
      <c r="B73" t="s">
        <v>1560</v>
      </c>
      <c r="C73" t="s">
        <v>242</v>
      </c>
      <c r="D73" t="s">
        <v>242</v>
      </c>
      <c r="E73" t="s">
        <v>242</v>
      </c>
      <c r="F73" t="s">
        <v>242</v>
      </c>
    </row>
    <row r="74" spans="1:6" x14ac:dyDescent="0.35">
      <c r="A74" s="5" t="s">
        <v>242</v>
      </c>
      <c r="B74" t="s">
        <v>1649</v>
      </c>
      <c r="C74" t="s">
        <v>313</v>
      </c>
      <c r="D74" t="s">
        <v>313</v>
      </c>
      <c r="E74" t="s">
        <v>313</v>
      </c>
      <c r="F74" t="s">
        <v>313</v>
      </c>
    </row>
    <row r="75" spans="1:6" x14ac:dyDescent="0.35">
      <c r="A75" s="5" t="s">
        <v>242</v>
      </c>
      <c r="B75" t="s">
        <v>1650</v>
      </c>
      <c r="C75" t="s">
        <v>1679</v>
      </c>
      <c r="D75" t="s">
        <v>2163</v>
      </c>
      <c r="E75" t="s">
        <v>2164</v>
      </c>
      <c r="F75" t="s">
        <v>2165</v>
      </c>
    </row>
    <row r="76" spans="1:6" x14ac:dyDescent="0.35">
      <c r="A76" s="5" t="s">
        <v>242</v>
      </c>
      <c r="B76" t="s">
        <v>1651</v>
      </c>
      <c r="C76" t="s">
        <v>242</v>
      </c>
      <c r="D76" t="s">
        <v>242</v>
      </c>
      <c r="E76" t="s">
        <v>242</v>
      </c>
      <c r="F76" t="s">
        <v>242</v>
      </c>
    </row>
    <row r="77" spans="1:6" x14ac:dyDescent="0.35">
      <c r="A77" s="5" t="s">
        <v>242</v>
      </c>
      <c r="B77" t="s">
        <v>1612</v>
      </c>
      <c r="C77" t="s">
        <v>313</v>
      </c>
      <c r="D77" t="s">
        <v>313</v>
      </c>
      <c r="E77" t="s">
        <v>313</v>
      </c>
      <c r="F77" t="s">
        <v>313</v>
      </c>
    </row>
    <row r="78" spans="1:6" x14ac:dyDescent="0.35">
      <c r="A78" s="5" t="s">
        <v>242</v>
      </c>
      <c r="B78" t="s">
        <v>1652</v>
      </c>
      <c r="C78" t="s">
        <v>313</v>
      </c>
      <c r="D78" t="s">
        <v>313</v>
      </c>
      <c r="E78" t="s">
        <v>313</v>
      </c>
      <c r="F78" t="s">
        <v>242</v>
      </c>
    </row>
    <row r="79" spans="1:6" x14ac:dyDescent="0.35">
      <c r="A79" s="5" t="s">
        <v>242</v>
      </c>
      <c r="B79" t="s">
        <v>1550</v>
      </c>
      <c r="C79" t="s">
        <v>242</v>
      </c>
      <c r="D79" t="s">
        <v>242</v>
      </c>
      <c r="E79" t="s">
        <v>242</v>
      </c>
      <c r="F79" t="s">
        <v>242</v>
      </c>
    </row>
    <row r="80" spans="1:6" x14ac:dyDescent="0.35">
      <c r="A80" s="5" t="s">
        <v>242</v>
      </c>
      <c r="B80" t="s">
        <v>1546</v>
      </c>
      <c r="C80" t="s">
        <v>242</v>
      </c>
      <c r="D80" t="s">
        <v>242</v>
      </c>
      <c r="E80" t="s">
        <v>242</v>
      </c>
      <c r="F80" t="s">
        <v>242</v>
      </c>
    </row>
    <row r="81" spans="1:6" x14ac:dyDescent="0.35">
      <c r="A81" s="5" t="s">
        <v>242</v>
      </c>
      <c r="B81" t="s">
        <v>1564</v>
      </c>
      <c r="C81" t="s">
        <v>242</v>
      </c>
      <c r="D81" t="s">
        <v>242</v>
      </c>
      <c r="E81" t="s">
        <v>242</v>
      </c>
      <c r="F81" t="s">
        <v>242</v>
      </c>
    </row>
    <row r="82" spans="1:6" x14ac:dyDescent="0.35">
      <c r="A82" s="5" t="s">
        <v>242</v>
      </c>
      <c r="B82" t="s">
        <v>1653</v>
      </c>
      <c r="C82" t="s">
        <v>242</v>
      </c>
      <c r="D82" t="s">
        <v>242</v>
      </c>
      <c r="E82" t="s">
        <v>242</v>
      </c>
      <c r="F82" t="s">
        <v>242</v>
      </c>
    </row>
    <row r="83" spans="1:6" x14ac:dyDescent="0.35">
      <c r="A83" s="5" t="s">
        <v>242</v>
      </c>
      <c r="B83" t="s">
        <v>1654</v>
      </c>
      <c r="C83" t="s">
        <v>242</v>
      </c>
      <c r="D83" t="s">
        <v>242</v>
      </c>
      <c r="E83" t="s">
        <v>242</v>
      </c>
      <c r="F83" t="s">
        <v>242</v>
      </c>
    </row>
    <row r="84" spans="1:6" x14ac:dyDescent="0.35">
      <c r="A84" s="5" t="s">
        <v>242</v>
      </c>
      <c r="B84" t="s">
        <v>1655</v>
      </c>
      <c r="C84" t="s">
        <v>242</v>
      </c>
      <c r="D84" t="s">
        <v>242</v>
      </c>
      <c r="E84" t="s">
        <v>242</v>
      </c>
      <c r="F84" t="s">
        <v>242</v>
      </c>
    </row>
    <row r="85" spans="1:6" x14ac:dyDescent="0.35">
      <c r="A85" s="5" t="s">
        <v>242</v>
      </c>
      <c r="B85" t="s">
        <v>1594</v>
      </c>
      <c r="C85" t="s">
        <v>313</v>
      </c>
      <c r="D85" t="s">
        <v>313</v>
      </c>
      <c r="E85" t="s">
        <v>313</v>
      </c>
      <c r="F85" t="s">
        <v>313</v>
      </c>
    </row>
    <row r="86" spans="1:6" x14ac:dyDescent="0.35">
      <c r="A86" s="5" t="s">
        <v>242</v>
      </c>
      <c r="B86" t="s">
        <v>1656</v>
      </c>
      <c r="C86" t="s">
        <v>313</v>
      </c>
      <c r="D86" t="s">
        <v>313</v>
      </c>
      <c r="E86" t="s">
        <v>313</v>
      </c>
      <c r="F86" t="s">
        <v>313</v>
      </c>
    </row>
    <row r="87" spans="1:6" x14ac:dyDescent="0.35">
      <c r="A87" s="5" t="s">
        <v>242</v>
      </c>
      <c r="B87" t="s">
        <v>1657</v>
      </c>
      <c r="C87" t="s">
        <v>1669</v>
      </c>
      <c r="D87" t="s">
        <v>2166</v>
      </c>
      <c r="E87" t="s">
        <v>2167</v>
      </c>
      <c r="F87" t="s">
        <v>2168</v>
      </c>
    </row>
    <row r="88" spans="1:6" x14ac:dyDescent="0.35">
      <c r="A88" s="5" t="s">
        <v>242</v>
      </c>
      <c r="B88" t="s">
        <v>1658</v>
      </c>
      <c r="C88" t="s">
        <v>242</v>
      </c>
      <c r="D88" t="s">
        <v>242</v>
      </c>
      <c r="E88" t="s">
        <v>242</v>
      </c>
      <c r="F88" t="s">
        <v>242</v>
      </c>
    </row>
    <row r="89" spans="1:6" x14ac:dyDescent="0.35">
      <c r="A89" s="5" t="s">
        <v>242</v>
      </c>
      <c r="B89" t="s">
        <v>1659</v>
      </c>
      <c r="C89" t="s">
        <v>242</v>
      </c>
      <c r="D89" t="s">
        <v>242</v>
      </c>
      <c r="E89" t="s">
        <v>242</v>
      </c>
      <c r="F89" t="s">
        <v>242</v>
      </c>
    </row>
    <row r="90" spans="1:6" x14ac:dyDescent="0.35">
      <c r="A90" s="5" t="s">
        <v>242</v>
      </c>
      <c r="B90" t="s">
        <v>1660</v>
      </c>
      <c r="C90" t="s">
        <v>313</v>
      </c>
      <c r="D90" t="s">
        <v>313</v>
      </c>
      <c r="E90" t="s">
        <v>313</v>
      </c>
      <c r="F90" t="s">
        <v>313</v>
      </c>
    </row>
    <row r="91" spans="1:6" x14ac:dyDescent="0.35">
      <c r="A91" s="5" t="s">
        <v>242</v>
      </c>
      <c r="B91" t="s">
        <v>1661</v>
      </c>
      <c r="C91" t="s">
        <v>242</v>
      </c>
      <c r="D91" t="s">
        <v>242</v>
      </c>
      <c r="E91" t="s">
        <v>242</v>
      </c>
      <c r="F91" t="s">
        <v>242</v>
      </c>
    </row>
    <row r="92" spans="1:6" x14ac:dyDescent="0.35">
      <c r="A92" s="5" t="s">
        <v>242</v>
      </c>
      <c r="B92" t="s">
        <v>1662</v>
      </c>
      <c r="C92" t="s">
        <v>242</v>
      </c>
      <c r="D92" t="s">
        <v>242</v>
      </c>
      <c r="E92" t="s">
        <v>242</v>
      </c>
      <c r="F92" t="s">
        <v>242</v>
      </c>
    </row>
    <row r="93" spans="1:6" x14ac:dyDescent="0.35">
      <c r="A93" s="5" t="s">
        <v>242</v>
      </c>
      <c r="B93" t="s">
        <v>1663</v>
      </c>
      <c r="C93" t="s">
        <v>242</v>
      </c>
      <c r="D93" t="s">
        <v>242</v>
      </c>
      <c r="E93" t="s">
        <v>242</v>
      </c>
      <c r="F93" t="s">
        <v>242</v>
      </c>
    </row>
    <row r="94" spans="1:6" x14ac:dyDescent="0.35">
      <c r="A94" s="5" t="s">
        <v>242</v>
      </c>
      <c r="B94" t="s">
        <v>1664</v>
      </c>
      <c r="C94" t="s">
        <v>242</v>
      </c>
      <c r="D94" t="s">
        <v>242</v>
      </c>
      <c r="E94" t="s">
        <v>242</v>
      </c>
      <c r="F94" t="s">
        <v>242</v>
      </c>
    </row>
    <row r="95" spans="1:6" x14ac:dyDescent="0.35">
      <c r="A95" s="5" t="s">
        <v>242</v>
      </c>
      <c r="B95" t="s">
        <v>1588</v>
      </c>
      <c r="C95" t="s">
        <v>1683</v>
      </c>
      <c r="D95" t="s">
        <v>2169</v>
      </c>
      <c r="E95" t="s">
        <v>2170</v>
      </c>
      <c r="F95" t="s">
        <v>2171</v>
      </c>
    </row>
    <row r="96" spans="1:6" x14ac:dyDescent="0.35">
      <c r="A96" s="5" t="s">
        <v>242</v>
      </c>
      <c r="B96" t="s">
        <v>1665</v>
      </c>
      <c r="C96" t="s">
        <v>1685</v>
      </c>
      <c r="D96" t="s">
        <v>2172</v>
      </c>
      <c r="E96" t="s">
        <v>2173</v>
      </c>
      <c r="F96" t="s">
        <v>313</v>
      </c>
    </row>
    <row r="97" spans="1:6" x14ac:dyDescent="0.35">
      <c r="A97" s="5" t="s">
        <v>242</v>
      </c>
      <c r="B97" t="s">
        <v>1666</v>
      </c>
      <c r="C97" t="s">
        <v>242</v>
      </c>
      <c r="D97" t="s">
        <v>242</v>
      </c>
      <c r="E97" t="s">
        <v>242</v>
      </c>
      <c r="F97" t="s">
        <v>242</v>
      </c>
    </row>
    <row r="98" spans="1:6" x14ac:dyDescent="0.35">
      <c r="A98" s="5" t="s">
        <v>242</v>
      </c>
      <c r="B98" t="s">
        <v>1566</v>
      </c>
      <c r="C98" t="s">
        <v>313</v>
      </c>
      <c r="D98" t="s">
        <v>313</v>
      </c>
      <c r="E98" t="s">
        <v>313</v>
      </c>
      <c r="F98" t="s">
        <v>313</v>
      </c>
    </row>
    <row r="99" spans="1:6" x14ac:dyDescent="0.35">
      <c r="A99" s="5" t="s">
        <v>242</v>
      </c>
      <c r="B99" t="s">
        <v>1576</v>
      </c>
      <c r="C99" t="s">
        <v>1676</v>
      </c>
      <c r="D99" t="s">
        <v>2174</v>
      </c>
      <c r="E99" t="s">
        <v>2175</v>
      </c>
      <c r="F99" t="s">
        <v>2176</v>
      </c>
    </row>
    <row r="100" spans="1:6" x14ac:dyDescent="0.35">
      <c r="A100" s="5" t="s">
        <v>242</v>
      </c>
      <c r="B100" t="s">
        <v>597</v>
      </c>
      <c r="C100" t="s">
        <v>2177</v>
      </c>
      <c r="D100" t="s">
        <v>2119</v>
      </c>
      <c r="E100" t="s">
        <v>2178</v>
      </c>
      <c r="F100" t="s">
        <v>2179</v>
      </c>
    </row>
    <row r="102" spans="1:6" x14ac:dyDescent="0.35">
      <c r="A102" t="s">
        <v>324</v>
      </c>
    </row>
    <row r="103" spans="1:6" x14ac:dyDescent="0.35">
      <c r="A103" t="s">
        <v>325</v>
      </c>
    </row>
    <row r="104" spans="1:6" x14ac:dyDescent="0.35">
      <c r="A104" t="s">
        <v>326</v>
      </c>
    </row>
    <row r="105" spans="1:6" x14ac:dyDescent="0.35">
      <c r="A105" t="s">
        <v>327</v>
      </c>
    </row>
    <row r="106" spans="1:6" x14ac:dyDescent="0.35">
      <c r="A106" t="s">
        <v>329</v>
      </c>
    </row>
    <row r="107" spans="1:6" x14ac:dyDescent="0.35">
      <c r="A107" t="s">
        <v>330</v>
      </c>
    </row>
    <row r="108" spans="1:6" x14ac:dyDescent="0.35">
      <c r="A108" t="s">
        <v>331</v>
      </c>
    </row>
    <row r="109" spans="1:6" x14ac:dyDescent="0.35">
      <c r="A109" t="s">
        <v>340</v>
      </c>
    </row>
    <row r="110" spans="1:6" x14ac:dyDescent="0.35">
      <c r="A110" t="s">
        <v>242</v>
      </c>
    </row>
    <row r="111" spans="1:6" x14ac:dyDescent="0.35">
      <c r="A111" t="s">
        <v>332</v>
      </c>
    </row>
    <row r="112" spans="1:6" x14ac:dyDescent="0.35">
      <c r="A112" t="s">
        <v>334</v>
      </c>
    </row>
    <row r="113" spans="1:1" x14ac:dyDescent="0.35">
      <c r="A113" t="s">
        <v>333</v>
      </c>
    </row>
    <row r="114" spans="1:1" x14ac:dyDescent="0.35">
      <c r="A114" t="s">
        <v>335</v>
      </c>
    </row>
    <row r="115" spans="1:1" x14ac:dyDescent="0.35">
      <c r="A115" t="s">
        <v>242</v>
      </c>
    </row>
    <row r="116" spans="1:1" x14ac:dyDescent="0.35">
      <c r="A116" t="s">
        <v>1124</v>
      </c>
    </row>
    <row r="117" spans="1:1" x14ac:dyDescent="0.35">
      <c r="A117" t="s">
        <v>1125</v>
      </c>
    </row>
    <row r="118" spans="1:1" x14ac:dyDescent="0.35">
      <c r="A118" t="s">
        <v>1126</v>
      </c>
    </row>
    <row r="119" spans="1:1" x14ac:dyDescent="0.35">
      <c r="A119" t="s">
        <v>1127</v>
      </c>
    </row>
    <row r="120" spans="1:1" x14ac:dyDescent="0.35">
      <c r="A120" t="s">
        <v>1128</v>
      </c>
    </row>
    <row r="121" spans="1:1" x14ac:dyDescent="0.35">
      <c r="A121" t="s">
        <v>1688</v>
      </c>
    </row>
    <row r="122" spans="1:1" x14ac:dyDescent="0.35">
      <c r="A122" t="s">
        <v>242</v>
      </c>
    </row>
    <row r="123" spans="1:1" x14ac:dyDescent="0.35">
      <c r="A123" t="s">
        <v>338</v>
      </c>
    </row>
    <row r="124" spans="1:1" x14ac:dyDescent="0.35">
      <c r="A124" t="s">
        <v>1468</v>
      </c>
    </row>
    <row r="125" spans="1:1" x14ac:dyDescent="0.35">
      <c r="A125" t="s">
        <v>242</v>
      </c>
    </row>
    <row r="126" spans="1:1" x14ac:dyDescent="0.35">
      <c r="A126" t="s">
        <v>342</v>
      </c>
    </row>
    <row r="127" spans="1:1" x14ac:dyDescent="0.35">
      <c r="A127" t="s">
        <v>1667</v>
      </c>
    </row>
  </sheetData>
  <mergeCells count="1">
    <mergeCell ref="A3:F3"/>
  </mergeCells>
  <pageMargins left="0.7" right="0.7" top="0.75" bottom="0.75" header="0.3" footer="0.3"/>
  <pageSetup paperSize="9" orientation="portrait" horizontalDpi="300" verticalDpi="30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F28"/>
  <sheetViews>
    <sheetView workbookViewId="0"/>
  </sheetViews>
  <sheetFormatPr defaultColWidth="10.90625" defaultRowHeight="14.5" x14ac:dyDescent="0.35"/>
  <cols>
    <col min="1" max="1" width="5.7265625" customWidth="1"/>
    <col min="2" max="6" width="20.7265625" customWidth="1"/>
  </cols>
  <sheetData>
    <row r="1" spans="1:6" x14ac:dyDescent="0.35">
      <c r="A1" s="4" t="s">
        <v>70</v>
      </c>
    </row>
    <row r="2" spans="1:6" x14ac:dyDescent="0.35">
      <c r="A2" s="3" t="str">
        <f>HYPERLINK("#'INDEX'!A1", "Back to INDEX")</f>
        <v>Back to INDEX</v>
      </c>
    </row>
    <row r="3" spans="1:6" x14ac:dyDescent="0.35">
      <c r="A3" s="7" t="s">
        <v>242</v>
      </c>
      <c r="B3" s="7" t="s">
        <v>242</v>
      </c>
      <c r="C3" s="7" t="s">
        <v>242</v>
      </c>
      <c r="D3" s="7" t="s">
        <v>242</v>
      </c>
      <c r="E3" s="7" t="s">
        <v>242</v>
      </c>
      <c r="F3" s="7" t="s">
        <v>242</v>
      </c>
    </row>
    <row r="4" spans="1:6" ht="29" x14ac:dyDescent="0.35">
      <c r="A4" s="2" t="s">
        <v>242</v>
      </c>
      <c r="B4" s="2" t="s">
        <v>242</v>
      </c>
      <c r="C4" s="2" t="s">
        <v>243</v>
      </c>
      <c r="D4" s="2" t="s">
        <v>244</v>
      </c>
      <c r="E4" s="2" t="s">
        <v>245</v>
      </c>
      <c r="F4" s="2" t="s">
        <v>246</v>
      </c>
    </row>
    <row r="5" spans="1:6" x14ac:dyDescent="0.35">
      <c r="A5" s="8" t="s">
        <v>351</v>
      </c>
      <c r="B5" t="s">
        <v>763</v>
      </c>
      <c r="C5" t="s">
        <v>672</v>
      </c>
      <c r="D5" t="s">
        <v>442</v>
      </c>
      <c r="E5" t="s">
        <v>408</v>
      </c>
      <c r="F5" t="s">
        <v>253</v>
      </c>
    </row>
    <row r="6" spans="1:6" x14ac:dyDescent="0.35">
      <c r="A6" s="8" t="s">
        <v>351</v>
      </c>
      <c r="B6" t="s">
        <v>764</v>
      </c>
      <c r="C6" t="s">
        <v>556</v>
      </c>
      <c r="D6" t="s">
        <v>668</v>
      </c>
      <c r="E6" t="s">
        <v>264</v>
      </c>
      <c r="F6" t="s">
        <v>253</v>
      </c>
    </row>
    <row r="7" spans="1:6" x14ac:dyDescent="0.35">
      <c r="A7" s="8" t="s">
        <v>351</v>
      </c>
      <c r="B7" t="s">
        <v>487</v>
      </c>
      <c r="C7" t="s">
        <v>250</v>
      </c>
      <c r="D7" t="s">
        <v>251</v>
      </c>
      <c r="E7" t="s">
        <v>252</v>
      </c>
      <c r="F7" t="s">
        <v>253</v>
      </c>
    </row>
    <row r="8" spans="1:6" x14ac:dyDescent="0.35">
      <c r="A8" s="8" t="s">
        <v>352</v>
      </c>
      <c r="B8" t="s">
        <v>763</v>
      </c>
      <c r="C8" t="s">
        <v>841</v>
      </c>
      <c r="D8" t="s">
        <v>441</v>
      </c>
      <c r="E8" t="s">
        <v>317</v>
      </c>
      <c r="F8" t="s">
        <v>271</v>
      </c>
    </row>
    <row r="9" spans="1:6" x14ac:dyDescent="0.35">
      <c r="A9" s="8" t="s">
        <v>352</v>
      </c>
      <c r="B9" t="s">
        <v>764</v>
      </c>
      <c r="C9" t="s">
        <v>529</v>
      </c>
      <c r="D9" t="s">
        <v>842</v>
      </c>
      <c r="E9" t="s">
        <v>583</v>
      </c>
      <c r="F9" t="s">
        <v>882</v>
      </c>
    </row>
    <row r="10" spans="1:6" x14ac:dyDescent="0.35">
      <c r="A10" s="8" t="s">
        <v>352</v>
      </c>
      <c r="B10" t="s">
        <v>487</v>
      </c>
      <c r="C10" t="s">
        <v>268</v>
      </c>
      <c r="D10" t="s">
        <v>269</v>
      </c>
      <c r="E10" t="s">
        <v>270</v>
      </c>
      <c r="F10" t="s">
        <v>271</v>
      </c>
    </row>
    <row r="12" spans="1:6" x14ac:dyDescent="0.35">
      <c r="A12" t="s">
        <v>324</v>
      </c>
    </row>
    <row r="13" spans="1:6" x14ac:dyDescent="0.35">
      <c r="A13" t="s">
        <v>325</v>
      </c>
    </row>
    <row r="14" spans="1:6" x14ac:dyDescent="0.35">
      <c r="A14" t="s">
        <v>326</v>
      </c>
    </row>
    <row r="15" spans="1:6" x14ac:dyDescent="0.35">
      <c r="A15" t="s">
        <v>327</v>
      </c>
    </row>
    <row r="16" spans="1:6" x14ac:dyDescent="0.35">
      <c r="A16" t="s">
        <v>329</v>
      </c>
    </row>
    <row r="17" spans="1:1" x14ac:dyDescent="0.35">
      <c r="A17" t="s">
        <v>330</v>
      </c>
    </row>
    <row r="18" spans="1:1" x14ac:dyDescent="0.35">
      <c r="A18" t="s">
        <v>331</v>
      </c>
    </row>
    <row r="19" spans="1:1" x14ac:dyDescent="0.35">
      <c r="A19" t="s">
        <v>242</v>
      </c>
    </row>
    <row r="20" spans="1:1" x14ac:dyDescent="0.35">
      <c r="A20" t="s">
        <v>332</v>
      </c>
    </row>
    <row r="21" spans="1:1" x14ac:dyDescent="0.35">
      <c r="A21" t="s">
        <v>334</v>
      </c>
    </row>
    <row r="22" spans="1:1" x14ac:dyDescent="0.35">
      <c r="A22" t="s">
        <v>333</v>
      </c>
    </row>
    <row r="23" spans="1:1" x14ac:dyDescent="0.35">
      <c r="A23" t="s">
        <v>335</v>
      </c>
    </row>
    <row r="24" spans="1:1" x14ac:dyDescent="0.35">
      <c r="A24" t="s">
        <v>853</v>
      </c>
    </row>
    <row r="25" spans="1:1" x14ac:dyDescent="0.35">
      <c r="A25" t="s">
        <v>242</v>
      </c>
    </row>
    <row r="26" spans="1:1" x14ac:dyDescent="0.35">
      <c r="A26" t="s">
        <v>338</v>
      </c>
    </row>
    <row r="27" spans="1:1" x14ac:dyDescent="0.35">
      <c r="A27" t="s">
        <v>340</v>
      </c>
    </row>
    <row r="28" spans="1:1" x14ac:dyDescent="0.35">
      <c r="A28" t="s">
        <v>755</v>
      </c>
    </row>
  </sheetData>
  <mergeCells count="3">
    <mergeCell ref="A3:F3"/>
    <mergeCell ref="A5:A7"/>
    <mergeCell ref="A8:A10"/>
  </mergeCells>
  <pageMargins left="0.7" right="0.7" top="0.75" bottom="0.75" header="0.3" footer="0.3"/>
  <pageSetup paperSize="9" orientation="portrait" horizontalDpi="300" verticalDpi="30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F28"/>
  <sheetViews>
    <sheetView workbookViewId="0"/>
  </sheetViews>
  <sheetFormatPr defaultColWidth="10.90625" defaultRowHeight="14.5" x14ac:dyDescent="0.35"/>
  <cols>
    <col min="1" max="1" width="5.7265625" customWidth="1"/>
    <col min="2" max="6" width="20.7265625" customWidth="1"/>
  </cols>
  <sheetData>
    <row r="1" spans="1:6" x14ac:dyDescent="0.35">
      <c r="A1" s="4" t="s">
        <v>71</v>
      </c>
    </row>
    <row r="2" spans="1:6" x14ac:dyDescent="0.35">
      <c r="A2" s="3" t="str">
        <f>HYPERLINK("#'INDEX'!A1", "Back to INDEX")</f>
        <v>Back to INDEX</v>
      </c>
    </row>
    <row r="3" spans="1:6" x14ac:dyDescent="0.35">
      <c r="A3" s="7" t="s">
        <v>242</v>
      </c>
      <c r="B3" s="7" t="s">
        <v>242</v>
      </c>
      <c r="C3" s="7" t="s">
        <v>242</v>
      </c>
      <c r="D3" s="7" t="s">
        <v>242</v>
      </c>
      <c r="E3" s="7" t="s">
        <v>242</v>
      </c>
      <c r="F3" s="7" t="s">
        <v>242</v>
      </c>
    </row>
    <row r="4" spans="1:6" ht="29" x14ac:dyDescent="0.35">
      <c r="A4" s="2" t="s">
        <v>242</v>
      </c>
      <c r="B4" s="2" t="s">
        <v>242</v>
      </c>
      <c r="C4" s="2" t="s">
        <v>243</v>
      </c>
      <c r="D4" s="2" t="s">
        <v>244</v>
      </c>
      <c r="E4" s="2" t="s">
        <v>245</v>
      </c>
      <c r="F4" s="2" t="s">
        <v>246</v>
      </c>
    </row>
    <row r="5" spans="1:6" x14ac:dyDescent="0.35">
      <c r="A5" s="8" t="s">
        <v>351</v>
      </c>
      <c r="B5" t="s">
        <v>763</v>
      </c>
      <c r="C5" t="s">
        <v>854</v>
      </c>
      <c r="D5" t="s">
        <v>856</v>
      </c>
      <c r="E5" t="s">
        <v>670</v>
      </c>
      <c r="F5" t="s">
        <v>2180</v>
      </c>
    </row>
    <row r="6" spans="1:6" x14ac:dyDescent="0.35">
      <c r="A6" s="8" t="s">
        <v>351</v>
      </c>
      <c r="B6" t="s">
        <v>764</v>
      </c>
      <c r="C6" t="s">
        <v>857</v>
      </c>
      <c r="D6" t="s">
        <v>538</v>
      </c>
      <c r="E6" t="s">
        <v>513</v>
      </c>
      <c r="F6" t="s">
        <v>2181</v>
      </c>
    </row>
    <row r="7" spans="1:6" x14ac:dyDescent="0.35">
      <c r="A7" s="8" t="s">
        <v>351</v>
      </c>
      <c r="B7" t="s">
        <v>487</v>
      </c>
      <c r="C7" t="s">
        <v>256</v>
      </c>
      <c r="D7" t="s">
        <v>257</v>
      </c>
      <c r="E7" t="s">
        <v>258</v>
      </c>
      <c r="F7" t="s">
        <v>259</v>
      </c>
    </row>
    <row r="8" spans="1:6" x14ac:dyDescent="0.35">
      <c r="A8" s="8" t="s">
        <v>352</v>
      </c>
      <c r="B8" t="s">
        <v>763</v>
      </c>
      <c r="C8" t="s">
        <v>855</v>
      </c>
      <c r="D8" t="s">
        <v>546</v>
      </c>
      <c r="E8" t="s">
        <v>499</v>
      </c>
      <c r="F8" t="s">
        <v>2182</v>
      </c>
    </row>
    <row r="9" spans="1:6" x14ac:dyDescent="0.35">
      <c r="A9" s="8" t="s">
        <v>352</v>
      </c>
      <c r="B9" t="s">
        <v>764</v>
      </c>
      <c r="C9" t="s">
        <v>537</v>
      </c>
      <c r="D9" t="s">
        <v>308</v>
      </c>
      <c r="E9" t="s">
        <v>275</v>
      </c>
      <c r="F9" t="s">
        <v>288</v>
      </c>
    </row>
    <row r="10" spans="1:6" x14ac:dyDescent="0.35">
      <c r="A10" s="8" t="s">
        <v>352</v>
      </c>
      <c r="B10" t="s">
        <v>487</v>
      </c>
      <c r="C10" t="s">
        <v>273</v>
      </c>
      <c r="D10" t="s">
        <v>274</v>
      </c>
      <c r="E10" t="s">
        <v>275</v>
      </c>
      <c r="F10" t="s">
        <v>276</v>
      </c>
    </row>
    <row r="12" spans="1:6" x14ac:dyDescent="0.35">
      <c r="A12" t="s">
        <v>324</v>
      </c>
    </row>
    <row r="13" spans="1:6" x14ac:dyDescent="0.35">
      <c r="A13" t="s">
        <v>325</v>
      </c>
    </row>
    <row r="14" spans="1:6" x14ac:dyDescent="0.35">
      <c r="A14" t="s">
        <v>326</v>
      </c>
    </row>
    <row r="15" spans="1:6" x14ac:dyDescent="0.35">
      <c r="A15" t="s">
        <v>327</v>
      </c>
    </row>
    <row r="16" spans="1:6" x14ac:dyDescent="0.35">
      <c r="A16" t="s">
        <v>329</v>
      </c>
    </row>
    <row r="17" spans="1:1" x14ac:dyDescent="0.35">
      <c r="A17" t="s">
        <v>330</v>
      </c>
    </row>
    <row r="18" spans="1:1" x14ac:dyDescent="0.35">
      <c r="A18" t="s">
        <v>331</v>
      </c>
    </row>
    <row r="19" spans="1:1" x14ac:dyDescent="0.35">
      <c r="A19" t="s">
        <v>242</v>
      </c>
    </row>
    <row r="20" spans="1:1" x14ac:dyDescent="0.35">
      <c r="A20" t="s">
        <v>332</v>
      </c>
    </row>
    <row r="21" spans="1:1" x14ac:dyDescent="0.35">
      <c r="A21" t="s">
        <v>334</v>
      </c>
    </row>
    <row r="22" spans="1:1" x14ac:dyDescent="0.35">
      <c r="A22" t="s">
        <v>333</v>
      </c>
    </row>
    <row r="23" spans="1:1" x14ac:dyDescent="0.35">
      <c r="A23" t="s">
        <v>335</v>
      </c>
    </row>
    <row r="24" spans="1:1" x14ac:dyDescent="0.35">
      <c r="A24" t="s">
        <v>874</v>
      </c>
    </row>
    <row r="25" spans="1:1" x14ac:dyDescent="0.35">
      <c r="A25" t="s">
        <v>242</v>
      </c>
    </row>
    <row r="26" spans="1:1" x14ac:dyDescent="0.35">
      <c r="A26" t="s">
        <v>338</v>
      </c>
    </row>
    <row r="27" spans="1:1" x14ac:dyDescent="0.35">
      <c r="A27" t="s">
        <v>340</v>
      </c>
    </row>
    <row r="28" spans="1:1" x14ac:dyDescent="0.35">
      <c r="A28" t="s">
        <v>755</v>
      </c>
    </row>
  </sheetData>
  <mergeCells count="3">
    <mergeCell ref="A3:F3"/>
    <mergeCell ref="A5:A7"/>
    <mergeCell ref="A8:A10"/>
  </mergeCells>
  <pageMargins left="0.7" right="0.7" top="0.75" bottom="0.75" header="0.3" footer="0.3"/>
  <pageSetup paperSize="9" orientation="portrait" horizontalDpi="300" verticalDpi="30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H44"/>
  <sheetViews>
    <sheetView workbookViewId="0"/>
  </sheetViews>
  <sheetFormatPr defaultColWidth="10.90625" defaultRowHeight="14.5" x14ac:dyDescent="0.35"/>
  <cols>
    <col min="1" max="1" width="5.7265625" customWidth="1"/>
    <col min="2" max="2" width="61.7265625" customWidth="1"/>
    <col min="3" max="8" width="20.7265625" customWidth="1"/>
  </cols>
  <sheetData>
    <row r="1" spans="1:8" x14ac:dyDescent="0.35">
      <c r="A1" s="4" t="s">
        <v>72</v>
      </c>
    </row>
    <row r="2" spans="1:8" x14ac:dyDescent="0.35">
      <c r="A2" s="3" t="str">
        <f>HYPERLINK("#'INDEX'!A1", "Back to INDEX")</f>
        <v>Back to INDEX</v>
      </c>
    </row>
    <row r="3" spans="1:8" x14ac:dyDescent="0.35">
      <c r="A3" s="7" t="s">
        <v>242</v>
      </c>
      <c r="B3" s="7" t="s">
        <v>242</v>
      </c>
      <c r="C3" s="7" t="s">
        <v>242</v>
      </c>
      <c r="D3" s="7" t="s">
        <v>242</v>
      </c>
      <c r="E3" s="7" t="s">
        <v>242</v>
      </c>
      <c r="F3" s="7" t="s">
        <v>242</v>
      </c>
      <c r="G3" s="7" t="s">
        <v>242</v>
      </c>
      <c r="H3" s="7" t="s">
        <v>242</v>
      </c>
    </row>
    <row r="4" spans="1:8" x14ac:dyDescent="0.35">
      <c r="A4" s="2" t="s">
        <v>242</v>
      </c>
      <c r="B4" s="2" t="s">
        <v>242</v>
      </c>
      <c r="C4" s="2" t="s">
        <v>748</v>
      </c>
      <c r="D4" s="2" t="s">
        <v>751</v>
      </c>
      <c r="E4" s="2" t="s">
        <v>749</v>
      </c>
      <c r="F4" s="2" t="s">
        <v>752</v>
      </c>
      <c r="G4" s="2" t="s">
        <v>750</v>
      </c>
      <c r="H4" s="2" t="s">
        <v>753</v>
      </c>
    </row>
    <row r="5" spans="1:8" x14ac:dyDescent="0.35">
      <c r="A5" s="5" t="s">
        <v>242</v>
      </c>
      <c r="B5" t="s">
        <v>369</v>
      </c>
      <c r="C5" t="s">
        <v>313</v>
      </c>
      <c r="D5" t="s">
        <v>313</v>
      </c>
      <c r="E5" t="s">
        <v>313</v>
      </c>
      <c r="F5" t="s">
        <v>313</v>
      </c>
      <c r="G5" t="s">
        <v>313</v>
      </c>
      <c r="H5" t="s">
        <v>313</v>
      </c>
    </row>
    <row r="6" spans="1:8" x14ac:dyDescent="0.35">
      <c r="A6" s="5" t="s">
        <v>242</v>
      </c>
      <c r="B6" t="s">
        <v>376</v>
      </c>
      <c r="C6" t="s">
        <v>313</v>
      </c>
      <c r="D6" t="s">
        <v>313</v>
      </c>
      <c r="E6" t="s">
        <v>2183</v>
      </c>
      <c r="F6" t="s">
        <v>313</v>
      </c>
      <c r="G6" t="s">
        <v>2184</v>
      </c>
      <c r="H6" t="s">
        <v>2185</v>
      </c>
    </row>
    <row r="7" spans="1:8" x14ac:dyDescent="0.35">
      <c r="A7" s="5" t="s">
        <v>242</v>
      </c>
      <c r="B7" t="s">
        <v>381</v>
      </c>
      <c r="C7" t="s">
        <v>1303</v>
      </c>
      <c r="D7" t="s">
        <v>2186</v>
      </c>
      <c r="E7" t="s">
        <v>2187</v>
      </c>
      <c r="F7" t="s">
        <v>2188</v>
      </c>
      <c r="G7" t="s">
        <v>1303</v>
      </c>
      <c r="H7" t="s">
        <v>2189</v>
      </c>
    </row>
    <row r="8" spans="1:8" x14ac:dyDescent="0.35">
      <c r="A8" s="5" t="s">
        <v>242</v>
      </c>
      <c r="B8" t="s">
        <v>387</v>
      </c>
      <c r="C8" t="s">
        <v>313</v>
      </c>
      <c r="D8" t="s">
        <v>313</v>
      </c>
      <c r="E8" t="s">
        <v>313</v>
      </c>
      <c r="F8" t="s">
        <v>313</v>
      </c>
      <c r="G8" t="s">
        <v>2190</v>
      </c>
      <c r="H8" t="s">
        <v>313</v>
      </c>
    </row>
    <row r="9" spans="1:8" x14ac:dyDescent="0.35">
      <c r="A9" s="5" t="s">
        <v>242</v>
      </c>
      <c r="B9" t="s">
        <v>393</v>
      </c>
      <c r="C9" t="s">
        <v>2191</v>
      </c>
      <c r="D9" t="s">
        <v>288</v>
      </c>
      <c r="E9" t="s">
        <v>887</v>
      </c>
      <c r="F9" t="s">
        <v>288</v>
      </c>
      <c r="G9" t="s">
        <v>885</v>
      </c>
      <c r="H9" t="s">
        <v>288</v>
      </c>
    </row>
    <row r="10" spans="1:8" x14ac:dyDescent="0.35">
      <c r="A10" s="5" t="s">
        <v>242</v>
      </c>
      <c r="B10" t="s">
        <v>398</v>
      </c>
      <c r="C10" t="s">
        <v>313</v>
      </c>
      <c r="D10" t="s">
        <v>313</v>
      </c>
      <c r="E10" t="s">
        <v>2192</v>
      </c>
      <c r="F10" t="s">
        <v>313</v>
      </c>
      <c r="G10" t="s">
        <v>1303</v>
      </c>
      <c r="H10" t="s">
        <v>2189</v>
      </c>
    </row>
    <row r="11" spans="1:8" x14ac:dyDescent="0.35">
      <c r="A11" s="5" t="s">
        <v>242</v>
      </c>
      <c r="B11" t="s">
        <v>404</v>
      </c>
      <c r="C11" t="s">
        <v>313</v>
      </c>
      <c r="D11" t="s">
        <v>313</v>
      </c>
      <c r="E11" t="s">
        <v>313</v>
      </c>
      <c r="F11" t="s">
        <v>313</v>
      </c>
      <c r="G11" t="s">
        <v>313</v>
      </c>
      <c r="H11" t="s">
        <v>313</v>
      </c>
    </row>
    <row r="12" spans="1:8" x14ac:dyDescent="0.35">
      <c r="A12" s="5" t="s">
        <v>242</v>
      </c>
      <c r="B12" t="s">
        <v>410</v>
      </c>
      <c r="C12" t="s">
        <v>271</v>
      </c>
      <c r="D12" t="s">
        <v>882</v>
      </c>
      <c r="E12" t="s">
        <v>2193</v>
      </c>
      <c r="F12" t="s">
        <v>2194</v>
      </c>
      <c r="G12" t="s">
        <v>271</v>
      </c>
      <c r="H12" t="s">
        <v>2195</v>
      </c>
    </row>
    <row r="13" spans="1:8" x14ac:dyDescent="0.35">
      <c r="A13" s="5" t="s">
        <v>242</v>
      </c>
      <c r="B13" t="s">
        <v>415</v>
      </c>
      <c r="C13" t="s">
        <v>313</v>
      </c>
      <c r="D13" t="s">
        <v>313</v>
      </c>
      <c r="E13" t="s">
        <v>253</v>
      </c>
      <c r="F13" t="s">
        <v>2196</v>
      </c>
      <c r="G13" t="s">
        <v>253</v>
      </c>
      <c r="H13" t="s">
        <v>2197</v>
      </c>
    </row>
    <row r="14" spans="1:8" x14ac:dyDescent="0.35">
      <c r="A14" s="5" t="s">
        <v>242</v>
      </c>
      <c r="B14" t="s">
        <v>422</v>
      </c>
      <c r="C14" t="s">
        <v>313</v>
      </c>
      <c r="D14" t="s">
        <v>313</v>
      </c>
      <c r="E14" t="s">
        <v>1303</v>
      </c>
      <c r="F14" t="s">
        <v>2198</v>
      </c>
      <c r="G14" t="s">
        <v>2199</v>
      </c>
      <c r="H14" t="s">
        <v>1315</v>
      </c>
    </row>
    <row r="15" spans="1:8" x14ac:dyDescent="0.35">
      <c r="A15" s="5" t="s">
        <v>242</v>
      </c>
      <c r="B15" t="s">
        <v>427</v>
      </c>
      <c r="C15" t="s">
        <v>313</v>
      </c>
      <c r="D15" t="s">
        <v>313</v>
      </c>
      <c r="E15" t="s">
        <v>313</v>
      </c>
      <c r="F15" t="s">
        <v>313</v>
      </c>
      <c r="G15" t="s">
        <v>2197</v>
      </c>
      <c r="H15" t="s">
        <v>313</v>
      </c>
    </row>
    <row r="16" spans="1:8" x14ac:dyDescent="0.35">
      <c r="A16" s="5" t="s">
        <v>242</v>
      </c>
      <c r="B16" t="s">
        <v>434</v>
      </c>
      <c r="C16" t="s">
        <v>313</v>
      </c>
      <c r="D16" t="s">
        <v>313</v>
      </c>
      <c r="E16" t="s">
        <v>313</v>
      </c>
      <c r="F16" t="s">
        <v>313</v>
      </c>
      <c r="G16" t="s">
        <v>2200</v>
      </c>
      <c r="H16" t="s">
        <v>2200</v>
      </c>
    </row>
    <row r="17" spans="1:8" x14ac:dyDescent="0.35">
      <c r="A17" s="5" t="s">
        <v>242</v>
      </c>
      <c r="B17" t="s">
        <v>440</v>
      </c>
      <c r="C17" t="s">
        <v>2194</v>
      </c>
      <c r="D17" t="s">
        <v>2201</v>
      </c>
      <c r="E17" t="s">
        <v>2202</v>
      </c>
      <c r="F17" t="s">
        <v>2203</v>
      </c>
      <c r="G17" t="s">
        <v>2204</v>
      </c>
      <c r="H17" t="s">
        <v>2205</v>
      </c>
    </row>
    <row r="18" spans="1:8" x14ac:dyDescent="0.35">
      <c r="A18" s="5" t="s">
        <v>242</v>
      </c>
      <c r="B18" t="s">
        <v>446</v>
      </c>
      <c r="C18" t="s">
        <v>313</v>
      </c>
      <c r="D18" t="s">
        <v>313</v>
      </c>
      <c r="E18" t="s">
        <v>2206</v>
      </c>
      <c r="F18" t="s">
        <v>2207</v>
      </c>
      <c r="G18" t="s">
        <v>2208</v>
      </c>
      <c r="H18" t="s">
        <v>2209</v>
      </c>
    </row>
    <row r="19" spans="1:8" x14ac:dyDescent="0.35">
      <c r="A19" s="5" t="s">
        <v>242</v>
      </c>
      <c r="B19" t="s">
        <v>453</v>
      </c>
      <c r="C19" t="s">
        <v>313</v>
      </c>
      <c r="D19" t="s">
        <v>313</v>
      </c>
      <c r="E19" t="s">
        <v>313</v>
      </c>
      <c r="F19" t="s">
        <v>313</v>
      </c>
      <c r="G19" t="s">
        <v>271</v>
      </c>
      <c r="H19" t="s">
        <v>313</v>
      </c>
    </row>
    <row r="20" spans="1:8" x14ac:dyDescent="0.35">
      <c r="A20" s="5" t="s">
        <v>242</v>
      </c>
      <c r="B20" t="s">
        <v>459</v>
      </c>
      <c r="C20" t="s">
        <v>313</v>
      </c>
      <c r="D20" t="s">
        <v>313</v>
      </c>
      <c r="E20" t="s">
        <v>2210</v>
      </c>
      <c r="F20" t="s">
        <v>2211</v>
      </c>
      <c r="G20" t="s">
        <v>2194</v>
      </c>
      <c r="H20" t="s">
        <v>2212</v>
      </c>
    </row>
    <row r="21" spans="1:8" x14ac:dyDescent="0.35">
      <c r="A21" s="5" t="s">
        <v>242</v>
      </c>
      <c r="B21" t="s">
        <v>465</v>
      </c>
      <c r="C21" t="s">
        <v>2213</v>
      </c>
      <c r="D21" t="s">
        <v>288</v>
      </c>
      <c r="E21" t="s">
        <v>2214</v>
      </c>
      <c r="F21" t="s">
        <v>2215</v>
      </c>
      <c r="G21" t="s">
        <v>2214</v>
      </c>
      <c r="H21" t="s">
        <v>2216</v>
      </c>
    </row>
    <row r="22" spans="1:8" x14ac:dyDescent="0.35">
      <c r="A22" s="5" t="s">
        <v>242</v>
      </c>
      <c r="B22" t="s">
        <v>472</v>
      </c>
      <c r="C22" t="s">
        <v>313</v>
      </c>
      <c r="D22" t="s">
        <v>313</v>
      </c>
      <c r="E22" t="s">
        <v>305</v>
      </c>
      <c r="F22" t="s">
        <v>2217</v>
      </c>
      <c r="G22" t="s">
        <v>2218</v>
      </c>
      <c r="H22" t="s">
        <v>2219</v>
      </c>
    </row>
    <row r="23" spans="1:8" x14ac:dyDescent="0.35">
      <c r="A23" s="5" t="s">
        <v>242</v>
      </c>
      <c r="B23" t="s">
        <v>478</v>
      </c>
      <c r="C23" t="s">
        <v>313</v>
      </c>
      <c r="D23" t="s">
        <v>313</v>
      </c>
      <c r="E23" t="s">
        <v>2212</v>
      </c>
      <c r="F23" t="s">
        <v>2220</v>
      </c>
      <c r="G23" t="s">
        <v>2211</v>
      </c>
      <c r="H23" t="s">
        <v>2221</v>
      </c>
    </row>
    <row r="24" spans="1:8" x14ac:dyDescent="0.35">
      <c r="A24" s="5" t="s">
        <v>242</v>
      </c>
      <c r="B24" t="s">
        <v>480</v>
      </c>
      <c r="C24" t="s">
        <v>313</v>
      </c>
      <c r="D24" t="s">
        <v>313</v>
      </c>
      <c r="E24" t="s">
        <v>313</v>
      </c>
      <c r="F24" t="s">
        <v>313</v>
      </c>
      <c r="G24" t="s">
        <v>313</v>
      </c>
      <c r="H24" t="s">
        <v>313</v>
      </c>
    </row>
    <row r="25" spans="1:8" x14ac:dyDescent="0.35">
      <c r="A25" s="5" t="s">
        <v>242</v>
      </c>
      <c r="B25" t="s">
        <v>482</v>
      </c>
      <c r="C25" t="s">
        <v>313</v>
      </c>
      <c r="D25" t="s">
        <v>313</v>
      </c>
      <c r="E25" t="s">
        <v>313</v>
      </c>
      <c r="F25" t="s">
        <v>313</v>
      </c>
      <c r="G25" t="s">
        <v>2222</v>
      </c>
      <c r="H25" t="s">
        <v>2223</v>
      </c>
    </row>
    <row r="26" spans="1:8" x14ac:dyDescent="0.35">
      <c r="A26" s="5" t="s">
        <v>242</v>
      </c>
      <c r="B26" t="s">
        <v>487</v>
      </c>
      <c r="C26" t="s">
        <v>2214</v>
      </c>
      <c r="D26" t="s">
        <v>271</v>
      </c>
      <c r="E26" t="s">
        <v>2217</v>
      </c>
      <c r="F26" t="s">
        <v>271</v>
      </c>
      <c r="G26" t="s">
        <v>265</v>
      </c>
      <c r="H26" t="s">
        <v>271</v>
      </c>
    </row>
    <row r="27" spans="1:8" x14ac:dyDescent="0.35">
      <c r="A27" s="5" t="s">
        <v>242</v>
      </c>
      <c r="B27" t="s">
        <v>597</v>
      </c>
      <c r="C27" t="s">
        <v>2224</v>
      </c>
      <c r="D27" t="s">
        <v>2225</v>
      </c>
      <c r="E27" t="s">
        <v>2226</v>
      </c>
      <c r="F27" t="s">
        <v>2227</v>
      </c>
      <c r="G27" t="s">
        <v>2226</v>
      </c>
      <c r="H27" t="s">
        <v>2228</v>
      </c>
    </row>
    <row r="29" spans="1:8" x14ac:dyDescent="0.35">
      <c r="A29" t="s">
        <v>324</v>
      </c>
    </row>
    <row r="30" spans="1:8" x14ac:dyDescent="0.35">
      <c r="A30" t="s">
        <v>327</v>
      </c>
    </row>
    <row r="31" spans="1:8" x14ac:dyDescent="0.35">
      <c r="A31" t="s">
        <v>330</v>
      </c>
    </row>
    <row r="32" spans="1:8" x14ac:dyDescent="0.35">
      <c r="A32" t="s">
        <v>331</v>
      </c>
    </row>
    <row r="33" spans="1:1" x14ac:dyDescent="0.35">
      <c r="A33" t="s">
        <v>340</v>
      </c>
    </row>
    <row r="34" spans="1:1" x14ac:dyDescent="0.35">
      <c r="A34" t="s">
        <v>242</v>
      </c>
    </row>
    <row r="35" spans="1:1" x14ac:dyDescent="0.35">
      <c r="A35" t="s">
        <v>332</v>
      </c>
    </row>
    <row r="36" spans="1:1" x14ac:dyDescent="0.35">
      <c r="A36" t="s">
        <v>2229</v>
      </c>
    </row>
    <row r="37" spans="1:1" x14ac:dyDescent="0.35">
      <c r="A37" t="s">
        <v>2230</v>
      </c>
    </row>
    <row r="38" spans="1:1" x14ac:dyDescent="0.35">
      <c r="A38" t="s">
        <v>607</v>
      </c>
    </row>
    <row r="39" spans="1:1" x14ac:dyDescent="0.35">
      <c r="A39" t="s">
        <v>242</v>
      </c>
    </row>
    <row r="40" spans="1:1" x14ac:dyDescent="0.35">
      <c r="A40" t="s">
        <v>338</v>
      </c>
    </row>
    <row r="41" spans="1:1" x14ac:dyDescent="0.35">
      <c r="A41" t="s">
        <v>489</v>
      </c>
    </row>
    <row r="42" spans="1:1" x14ac:dyDescent="0.35">
      <c r="A42" t="s">
        <v>242</v>
      </c>
    </row>
    <row r="43" spans="1:1" x14ac:dyDescent="0.35">
      <c r="A43" t="s">
        <v>342</v>
      </c>
    </row>
    <row r="44" spans="1:1" x14ac:dyDescent="0.35">
      <c r="A44" t="s">
        <v>490</v>
      </c>
    </row>
  </sheetData>
  <mergeCells count="1">
    <mergeCell ref="A3:H3"/>
  </mergeCells>
  <pageMargins left="0.7" right="0.7" top="0.75" bottom="0.75" header="0.3" footer="0.3"/>
  <pageSetup paperSize="9" orientation="portrait" horizontalDpi="300" verticalDpi="30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dimension ref="A1:H44"/>
  <sheetViews>
    <sheetView workbookViewId="0"/>
  </sheetViews>
  <sheetFormatPr defaultColWidth="10.90625" defaultRowHeight="14.5" x14ac:dyDescent="0.35"/>
  <cols>
    <col min="1" max="1" width="5.7265625" customWidth="1"/>
    <col min="2" max="2" width="61.7265625" customWidth="1"/>
    <col min="3" max="8" width="20.7265625" customWidth="1"/>
  </cols>
  <sheetData>
    <row r="1" spans="1:8" x14ac:dyDescent="0.35">
      <c r="A1" s="4" t="s">
        <v>73</v>
      </c>
    </row>
    <row r="2" spans="1:8" x14ac:dyDescent="0.35">
      <c r="A2" s="3" t="str">
        <f>HYPERLINK("#'INDEX'!A1", "Back to INDEX")</f>
        <v>Back to INDEX</v>
      </c>
    </row>
    <row r="3" spans="1:8" x14ac:dyDescent="0.35">
      <c r="A3" s="7" t="s">
        <v>242</v>
      </c>
      <c r="B3" s="7" t="s">
        <v>242</v>
      </c>
      <c r="C3" s="7" t="s">
        <v>242</v>
      </c>
      <c r="D3" s="7" t="s">
        <v>242</v>
      </c>
      <c r="E3" s="7" t="s">
        <v>242</v>
      </c>
      <c r="F3" s="7" t="s">
        <v>242</v>
      </c>
      <c r="G3" s="7" t="s">
        <v>242</v>
      </c>
      <c r="H3" s="7" t="s">
        <v>242</v>
      </c>
    </row>
    <row r="4" spans="1:8" x14ac:dyDescent="0.35">
      <c r="A4" s="2" t="s">
        <v>242</v>
      </c>
      <c r="B4" s="2" t="s">
        <v>242</v>
      </c>
      <c r="C4" s="2" t="s">
        <v>748</v>
      </c>
      <c r="D4" s="2" t="s">
        <v>751</v>
      </c>
      <c r="E4" s="2" t="s">
        <v>749</v>
      </c>
      <c r="F4" s="2" t="s">
        <v>752</v>
      </c>
      <c r="G4" s="2" t="s">
        <v>750</v>
      </c>
      <c r="H4" s="2" t="s">
        <v>753</v>
      </c>
    </row>
    <row r="5" spans="1:8" x14ac:dyDescent="0.35">
      <c r="A5" s="5" t="s">
        <v>242</v>
      </c>
      <c r="B5" t="s">
        <v>369</v>
      </c>
      <c r="C5" t="s">
        <v>313</v>
      </c>
      <c r="D5" t="s">
        <v>2231</v>
      </c>
      <c r="E5" t="s">
        <v>271</v>
      </c>
      <c r="F5" t="s">
        <v>2232</v>
      </c>
      <c r="G5" t="s">
        <v>271</v>
      </c>
      <c r="H5" t="s">
        <v>265</v>
      </c>
    </row>
    <row r="6" spans="1:8" x14ac:dyDescent="0.35">
      <c r="A6" s="5" t="s">
        <v>242</v>
      </c>
      <c r="B6" t="s">
        <v>376</v>
      </c>
      <c r="C6" t="s">
        <v>2182</v>
      </c>
      <c r="D6" t="s">
        <v>2233</v>
      </c>
      <c r="E6" t="s">
        <v>288</v>
      </c>
      <c r="F6" t="s">
        <v>2234</v>
      </c>
      <c r="G6" t="s">
        <v>288</v>
      </c>
      <c r="H6" t="s">
        <v>887</v>
      </c>
    </row>
    <row r="7" spans="1:8" x14ac:dyDescent="0.35">
      <c r="A7" s="5" t="s">
        <v>242</v>
      </c>
      <c r="B7" t="s">
        <v>381</v>
      </c>
      <c r="C7" t="s">
        <v>2235</v>
      </c>
      <c r="D7" t="s">
        <v>2236</v>
      </c>
      <c r="E7" t="s">
        <v>2234</v>
      </c>
      <c r="F7" t="s">
        <v>1308</v>
      </c>
      <c r="G7" t="s">
        <v>288</v>
      </c>
      <c r="H7" t="s">
        <v>288</v>
      </c>
    </row>
    <row r="8" spans="1:8" x14ac:dyDescent="0.35">
      <c r="A8" s="5" t="s">
        <v>242</v>
      </c>
      <c r="B8" t="s">
        <v>387</v>
      </c>
      <c r="C8" t="s">
        <v>313</v>
      </c>
      <c r="D8" t="s">
        <v>313</v>
      </c>
      <c r="E8" t="s">
        <v>1303</v>
      </c>
      <c r="F8" t="s">
        <v>2237</v>
      </c>
      <c r="G8" t="s">
        <v>2238</v>
      </c>
      <c r="H8" t="s">
        <v>2185</v>
      </c>
    </row>
    <row r="9" spans="1:8" x14ac:dyDescent="0.35">
      <c r="A9" s="5" t="s">
        <v>242</v>
      </c>
      <c r="B9" t="s">
        <v>393</v>
      </c>
      <c r="C9" t="s">
        <v>1321</v>
      </c>
      <c r="D9" t="s">
        <v>2239</v>
      </c>
      <c r="E9" t="s">
        <v>271</v>
      </c>
      <c r="F9" t="s">
        <v>288</v>
      </c>
      <c r="G9" t="s">
        <v>271</v>
      </c>
      <c r="H9" t="s">
        <v>887</v>
      </c>
    </row>
    <row r="10" spans="1:8" x14ac:dyDescent="0.35">
      <c r="A10" s="5" t="s">
        <v>242</v>
      </c>
      <c r="B10" t="s">
        <v>398</v>
      </c>
      <c r="C10" t="s">
        <v>313</v>
      </c>
      <c r="D10" t="s">
        <v>313</v>
      </c>
      <c r="E10" t="s">
        <v>2191</v>
      </c>
      <c r="F10" t="s">
        <v>313</v>
      </c>
      <c r="G10" t="s">
        <v>2180</v>
      </c>
      <c r="H10" t="s">
        <v>313</v>
      </c>
    </row>
    <row r="11" spans="1:8" x14ac:dyDescent="0.35">
      <c r="A11" s="5" t="s">
        <v>242</v>
      </c>
      <c r="B11" t="s">
        <v>404</v>
      </c>
      <c r="C11" t="s">
        <v>313</v>
      </c>
      <c r="D11" t="s">
        <v>313</v>
      </c>
      <c r="E11" t="s">
        <v>313</v>
      </c>
      <c r="F11" t="s">
        <v>313</v>
      </c>
      <c r="G11" t="s">
        <v>313</v>
      </c>
      <c r="H11" t="s">
        <v>313</v>
      </c>
    </row>
    <row r="12" spans="1:8" x14ac:dyDescent="0.35">
      <c r="A12" s="5" t="s">
        <v>242</v>
      </c>
      <c r="B12" t="s">
        <v>410</v>
      </c>
      <c r="C12" t="s">
        <v>2240</v>
      </c>
      <c r="D12" t="s">
        <v>2222</v>
      </c>
      <c r="E12" t="s">
        <v>2241</v>
      </c>
      <c r="F12" t="s">
        <v>2205</v>
      </c>
      <c r="G12" t="s">
        <v>2242</v>
      </c>
      <c r="H12" t="s">
        <v>2194</v>
      </c>
    </row>
    <row r="13" spans="1:8" x14ac:dyDescent="0.35">
      <c r="A13" s="5" t="s">
        <v>242</v>
      </c>
      <c r="B13" t="s">
        <v>415</v>
      </c>
      <c r="C13" t="s">
        <v>2243</v>
      </c>
      <c r="D13" t="s">
        <v>2244</v>
      </c>
      <c r="E13" t="s">
        <v>2193</v>
      </c>
      <c r="F13" t="s">
        <v>271</v>
      </c>
      <c r="G13" t="s">
        <v>2196</v>
      </c>
      <c r="H13" t="s">
        <v>2245</v>
      </c>
    </row>
    <row r="14" spans="1:8" x14ac:dyDescent="0.35">
      <c r="A14" s="5" t="s">
        <v>242</v>
      </c>
      <c r="B14" t="s">
        <v>422</v>
      </c>
      <c r="C14" t="s">
        <v>313</v>
      </c>
      <c r="D14" t="s">
        <v>2246</v>
      </c>
      <c r="E14" t="s">
        <v>885</v>
      </c>
      <c r="F14" t="s">
        <v>2247</v>
      </c>
      <c r="G14" t="s">
        <v>2183</v>
      </c>
      <c r="H14" t="s">
        <v>2248</v>
      </c>
    </row>
    <row r="15" spans="1:8" x14ac:dyDescent="0.35">
      <c r="A15" s="5" t="s">
        <v>242</v>
      </c>
      <c r="B15" t="s">
        <v>427</v>
      </c>
      <c r="C15" t="s">
        <v>2249</v>
      </c>
      <c r="D15" t="s">
        <v>1306</v>
      </c>
      <c r="E15" t="s">
        <v>2250</v>
      </c>
      <c r="F15" t="s">
        <v>271</v>
      </c>
      <c r="G15" t="s">
        <v>1321</v>
      </c>
      <c r="H15" t="s">
        <v>271</v>
      </c>
    </row>
    <row r="16" spans="1:8" x14ac:dyDescent="0.35">
      <c r="A16" s="5" t="s">
        <v>242</v>
      </c>
      <c r="B16" t="s">
        <v>434</v>
      </c>
      <c r="C16" t="s">
        <v>313</v>
      </c>
      <c r="D16" t="s">
        <v>1323</v>
      </c>
      <c r="E16" t="s">
        <v>2251</v>
      </c>
      <c r="F16" t="s">
        <v>2252</v>
      </c>
      <c r="G16" t="s">
        <v>2253</v>
      </c>
      <c r="H16" t="s">
        <v>2254</v>
      </c>
    </row>
    <row r="17" spans="1:8" x14ac:dyDescent="0.35">
      <c r="A17" s="5" t="s">
        <v>242</v>
      </c>
      <c r="B17" t="s">
        <v>440</v>
      </c>
      <c r="C17" t="s">
        <v>313</v>
      </c>
      <c r="D17" t="s">
        <v>313</v>
      </c>
      <c r="E17" t="s">
        <v>2255</v>
      </c>
      <c r="F17" t="s">
        <v>2203</v>
      </c>
      <c r="G17" t="s">
        <v>2256</v>
      </c>
      <c r="H17" t="s">
        <v>2203</v>
      </c>
    </row>
    <row r="18" spans="1:8" x14ac:dyDescent="0.35">
      <c r="A18" s="5" t="s">
        <v>242</v>
      </c>
      <c r="B18" t="s">
        <v>446</v>
      </c>
      <c r="C18" t="s">
        <v>313</v>
      </c>
      <c r="D18" t="s">
        <v>313</v>
      </c>
      <c r="E18" t="s">
        <v>313</v>
      </c>
      <c r="F18" t="s">
        <v>313</v>
      </c>
      <c r="G18" t="s">
        <v>313</v>
      </c>
      <c r="H18" t="s">
        <v>313</v>
      </c>
    </row>
    <row r="19" spans="1:8" x14ac:dyDescent="0.35">
      <c r="A19" s="5" t="s">
        <v>242</v>
      </c>
      <c r="B19" t="s">
        <v>453</v>
      </c>
      <c r="C19" t="s">
        <v>313</v>
      </c>
      <c r="D19" t="s">
        <v>313</v>
      </c>
      <c r="E19" t="s">
        <v>313</v>
      </c>
      <c r="F19" t="s">
        <v>313</v>
      </c>
      <c r="G19" t="s">
        <v>313</v>
      </c>
      <c r="H19" t="s">
        <v>313</v>
      </c>
    </row>
    <row r="20" spans="1:8" x14ac:dyDescent="0.35">
      <c r="A20" s="5" t="s">
        <v>242</v>
      </c>
      <c r="B20" t="s">
        <v>459</v>
      </c>
      <c r="C20" t="s">
        <v>313</v>
      </c>
      <c r="D20" t="s">
        <v>313</v>
      </c>
      <c r="E20" t="s">
        <v>2257</v>
      </c>
      <c r="F20" t="s">
        <v>2258</v>
      </c>
      <c r="G20" t="s">
        <v>2240</v>
      </c>
      <c r="H20" t="s">
        <v>2259</v>
      </c>
    </row>
    <row r="21" spans="1:8" x14ac:dyDescent="0.35">
      <c r="A21" s="5" t="s">
        <v>242</v>
      </c>
      <c r="B21" t="s">
        <v>465</v>
      </c>
      <c r="C21" t="s">
        <v>2260</v>
      </c>
      <c r="D21" t="s">
        <v>2247</v>
      </c>
      <c r="E21" t="s">
        <v>2261</v>
      </c>
      <c r="F21" t="s">
        <v>1319</v>
      </c>
      <c r="G21" t="s">
        <v>2262</v>
      </c>
      <c r="H21" t="s">
        <v>2263</v>
      </c>
    </row>
    <row r="22" spans="1:8" x14ac:dyDescent="0.35">
      <c r="A22" s="5" t="s">
        <v>242</v>
      </c>
      <c r="B22" t="s">
        <v>472</v>
      </c>
      <c r="C22" t="s">
        <v>2264</v>
      </c>
      <c r="D22" t="s">
        <v>2265</v>
      </c>
      <c r="E22" t="s">
        <v>2212</v>
      </c>
      <c r="F22" t="s">
        <v>2266</v>
      </c>
      <c r="G22" t="s">
        <v>2264</v>
      </c>
      <c r="H22" t="s">
        <v>2267</v>
      </c>
    </row>
    <row r="23" spans="1:8" x14ac:dyDescent="0.35">
      <c r="A23" s="5" t="s">
        <v>242</v>
      </c>
      <c r="B23" t="s">
        <v>478</v>
      </c>
      <c r="C23" t="s">
        <v>2268</v>
      </c>
      <c r="D23" t="s">
        <v>2244</v>
      </c>
      <c r="E23" t="s">
        <v>2268</v>
      </c>
      <c r="F23" t="s">
        <v>2194</v>
      </c>
      <c r="G23" t="s">
        <v>2194</v>
      </c>
      <c r="H23" t="s">
        <v>2269</v>
      </c>
    </row>
    <row r="24" spans="1:8" x14ac:dyDescent="0.35">
      <c r="A24" s="5" t="s">
        <v>242</v>
      </c>
      <c r="B24" t="s">
        <v>480</v>
      </c>
      <c r="C24" t="s">
        <v>313</v>
      </c>
      <c r="D24" t="s">
        <v>313</v>
      </c>
      <c r="E24" t="s">
        <v>313</v>
      </c>
      <c r="F24" t="s">
        <v>313</v>
      </c>
      <c r="G24" t="s">
        <v>313</v>
      </c>
      <c r="H24" t="s">
        <v>313</v>
      </c>
    </row>
    <row r="25" spans="1:8" x14ac:dyDescent="0.35">
      <c r="A25" s="5" t="s">
        <v>242</v>
      </c>
      <c r="B25" t="s">
        <v>482</v>
      </c>
      <c r="C25" t="s">
        <v>313</v>
      </c>
      <c r="D25" t="s">
        <v>313</v>
      </c>
      <c r="E25" t="s">
        <v>313</v>
      </c>
      <c r="F25" t="s">
        <v>313</v>
      </c>
      <c r="G25" t="s">
        <v>313</v>
      </c>
      <c r="H25" t="s">
        <v>313</v>
      </c>
    </row>
    <row r="26" spans="1:8" x14ac:dyDescent="0.35">
      <c r="A26" s="5" t="s">
        <v>242</v>
      </c>
      <c r="B26" t="s">
        <v>487</v>
      </c>
      <c r="C26" t="s">
        <v>271</v>
      </c>
      <c r="D26" t="s">
        <v>253</v>
      </c>
      <c r="E26" t="s">
        <v>271</v>
      </c>
      <c r="F26" t="s">
        <v>305</v>
      </c>
      <c r="G26" t="s">
        <v>271</v>
      </c>
      <c r="H26" t="s">
        <v>305</v>
      </c>
    </row>
    <row r="27" spans="1:8" x14ac:dyDescent="0.35">
      <c r="A27" s="5" t="s">
        <v>242</v>
      </c>
      <c r="B27" t="s">
        <v>597</v>
      </c>
      <c r="C27" t="s">
        <v>2270</v>
      </c>
      <c r="D27" t="s">
        <v>2271</v>
      </c>
      <c r="E27" t="s">
        <v>2272</v>
      </c>
      <c r="F27" t="s">
        <v>2273</v>
      </c>
      <c r="G27" t="s">
        <v>2274</v>
      </c>
      <c r="H27" t="s">
        <v>2275</v>
      </c>
    </row>
    <row r="29" spans="1:8" x14ac:dyDescent="0.35">
      <c r="A29" t="s">
        <v>324</v>
      </c>
    </row>
    <row r="30" spans="1:8" x14ac:dyDescent="0.35">
      <c r="A30" t="s">
        <v>327</v>
      </c>
    </row>
    <row r="31" spans="1:8" x14ac:dyDescent="0.35">
      <c r="A31" t="s">
        <v>330</v>
      </c>
    </row>
    <row r="32" spans="1:8" x14ac:dyDescent="0.35">
      <c r="A32" t="s">
        <v>331</v>
      </c>
    </row>
    <row r="33" spans="1:1" x14ac:dyDescent="0.35">
      <c r="A33" t="s">
        <v>340</v>
      </c>
    </row>
    <row r="34" spans="1:1" x14ac:dyDescent="0.35">
      <c r="A34" t="s">
        <v>242</v>
      </c>
    </row>
    <row r="35" spans="1:1" x14ac:dyDescent="0.35">
      <c r="A35" t="s">
        <v>332</v>
      </c>
    </row>
    <row r="36" spans="1:1" x14ac:dyDescent="0.35">
      <c r="A36" t="s">
        <v>2229</v>
      </c>
    </row>
    <row r="37" spans="1:1" x14ac:dyDescent="0.35">
      <c r="A37" t="s">
        <v>2230</v>
      </c>
    </row>
    <row r="38" spans="1:1" x14ac:dyDescent="0.35">
      <c r="A38" t="s">
        <v>691</v>
      </c>
    </row>
    <row r="39" spans="1:1" x14ac:dyDescent="0.35">
      <c r="A39" t="s">
        <v>242</v>
      </c>
    </row>
    <row r="40" spans="1:1" x14ac:dyDescent="0.35">
      <c r="A40" t="s">
        <v>338</v>
      </c>
    </row>
    <row r="41" spans="1:1" x14ac:dyDescent="0.35">
      <c r="A41" t="s">
        <v>489</v>
      </c>
    </row>
    <row r="42" spans="1:1" x14ac:dyDescent="0.35">
      <c r="A42" t="s">
        <v>242</v>
      </c>
    </row>
    <row r="43" spans="1:1" x14ac:dyDescent="0.35">
      <c r="A43" t="s">
        <v>342</v>
      </c>
    </row>
    <row r="44" spans="1:1" x14ac:dyDescent="0.35">
      <c r="A44" t="s">
        <v>490</v>
      </c>
    </row>
  </sheetData>
  <mergeCells count="1">
    <mergeCell ref="A3:H3"/>
  </mergeCells>
  <pageMargins left="0.7" right="0.7" top="0.75" bottom="0.75" header="0.3" footer="0.3"/>
  <pageSetup paperSize="9" orientation="portrait" horizontalDpi="300" verticalDpi="30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dimension ref="A1:H44"/>
  <sheetViews>
    <sheetView workbookViewId="0"/>
  </sheetViews>
  <sheetFormatPr defaultColWidth="10.90625" defaultRowHeight="14.5" x14ac:dyDescent="0.35"/>
  <cols>
    <col min="1" max="1" width="5.7265625" customWidth="1"/>
    <col min="2" max="2" width="61.7265625" customWidth="1"/>
    <col min="3" max="8" width="20.7265625" customWidth="1"/>
  </cols>
  <sheetData>
    <row r="1" spans="1:8" x14ac:dyDescent="0.35">
      <c r="A1" s="4" t="s">
        <v>74</v>
      </c>
    </row>
    <row r="2" spans="1:8" x14ac:dyDescent="0.35">
      <c r="A2" s="3" t="str">
        <f>HYPERLINK("#'INDEX'!A1", "Back to INDEX")</f>
        <v>Back to INDEX</v>
      </c>
    </row>
    <row r="3" spans="1:8" x14ac:dyDescent="0.35">
      <c r="A3" s="7" t="s">
        <v>242</v>
      </c>
      <c r="B3" s="7" t="s">
        <v>242</v>
      </c>
      <c r="C3" s="7" t="s">
        <v>242</v>
      </c>
      <c r="D3" s="7" t="s">
        <v>242</v>
      </c>
      <c r="E3" s="7" t="s">
        <v>242</v>
      </c>
      <c r="F3" s="7" t="s">
        <v>242</v>
      </c>
      <c r="G3" s="7" t="s">
        <v>242</v>
      </c>
      <c r="H3" s="7" t="s">
        <v>242</v>
      </c>
    </row>
    <row r="4" spans="1:8" x14ac:dyDescent="0.35">
      <c r="A4" s="2" t="s">
        <v>242</v>
      </c>
      <c r="B4" s="2" t="s">
        <v>242</v>
      </c>
      <c r="C4" s="2" t="s">
        <v>748</v>
      </c>
      <c r="D4" s="2" t="s">
        <v>751</v>
      </c>
      <c r="E4" s="2" t="s">
        <v>749</v>
      </c>
      <c r="F4" s="2" t="s">
        <v>752</v>
      </c>
      <c r="G4" s="2" t="s">
        <v>750</v>
      </c>
      <c r="H4" s="2" t="s">
        <v>753</v>
      </c>
    </row>
    <row r="5" spans="1:8" x14ac:dyDescent="0.35">
      <c r="A5" s="5" t="s">
        <v>242</v>
      </c>
      <c r="B5" t="s">
        <v>369</v>
      </c>
      <c r="C5" t="s">
        <v>313</v>
      </c>
      <c r="D5" t="s">
        <v>313</v>
      </c>
      <c r="E5" t="s">
        <v>313</v>
      </c>
      <c r="F5" t="s">
        <v>313</v>
      </c>
      <c r="G5" t="s">
        <v>2276</v>
      </c>
      <c r="H5" t="s">
        <v>1327</v>
      </c>
    </row>
    <row r="6" spans="1:8" x14ac:dyDescent="0.35">
      <c r="A6" s="5" t="s">
        <v>242</v>
      </c>
      <c r="B6" t="s">
        <v>376</v>
      </c>
      <c r="C6" t="s">
        <v>313</v>
      </c>
      <c r="D6" t="s">
        <v>313</v>
      </c>
      <c r="E6" t="s">
        <v>313</v>
      </c>
      <c r="F6" t="s">
        <v>313</v>
      </c>
      <c r="G6" t="s">
        <v>313</v>
      </c>
      <c r="H6" t="s">
        <v>313</v>
      </c>
    </row>
    <row r="7" spans="1:8" x14ac:dyDescent="0.35">
      <c r="A7" s="5" t="s">
        <v>242</v>
      </c>
      <c r="B7" t="s">
        <v>381</v>
      </c>
      <c r="C7" t="s">
        <v>2277</v>
      </c>
      <c r="D7" t="s">
        <v>313</v>
      </c>
      <c r="E7" t="s">
        <v>1331</v>
      </c>
      <c r="F7" t="s">
        <v>1327</v>
      </c>
      <c r="G7" t="s">
        <v>320</v>
      </c>
      <c r="H7" t="s">
        <v>320</v>
      </c>
    </row>
    <row r="8" spans="1:8" x14ac:dyDescent="0.35">
      <c r="A8" s="5" t="s">
        <v>242</v>
      </c>
      <c r="B8" t="s">
        <v>387</v>
      </c>
      <c r="C8" t="s">
        <v>313</v>
      </c>
      <c r="D8" t="s">
        <v>313</v>
      </c>
      <c r="E8" t="s">
        <v>313</v>
      </c>
      <c r="F8" t="s">
        <v>313</v>
      </c>
      <c r="G8" t="s">
        <v>313</v>
      </c>
      <c r="H8" t="s">
        <v>313</v>
      </c>
    </row>
    <row r="9" spans="1:8" x14ac:dyDescent="0.35">
      <c r="A9" s="5" t="s">
        <v>242</v>
      </c>
      <c r="B9" t="s">
        <v>393</v>
      </c>
      <c r="C9" t="s">
        <v>320</v>
      </c>
      <c r="D9" t="s">
        <v>2278</v>
      </c>
      <c r="E9" t="s">
        <v>313</v>
      </c>
      <c r="F9" t="s">
        <v>313</v>
      </c>
      <c r="G9" t="s">
        <v>320</v>
      </c>
      <c r="H9" t="s">
        <v>2278</v>
      </c>
    </row>
    <row r="10" spans="1:8" x14ac:dyDescent="0.35">
      <c r="A10" s="5" t="s">
        <v>242</v>
      </c>
      <c r="B10" t="s">
        <v>398</v>
      </c>
      <c r="C10" t="s">
        <v>313</v>
      </c>
      <c r="D10" t="s">
        <v>313</v>
      </c>
      <c r="E10" t="s">
        <v>313</v>
      </c>
      <c r="F10" t="s">
        <v>313</v>
      </c>
      <c r="G10" t="s">
        <v>313</v>
      </c>
      <c r="H10" t="s">
        <v>313</v>
      </c>
    </row>
    <row r="11" spans="1:8" x14ac:dyDescent="0.35">
      <c r="A11" s="5" t="s">
        <v>242</v>
      </c>
      <c r="B11" t="s">
        <v>404</v>
      </c>
      <c r="C11" t="s">
        <v>313</v>
      </c>
      <c r="D11" t="s">
        <v>242</v>
      </c>
      <c r="E11" t="s">
        <v>313</v>
      </c>
      <c r="F11" t="s">
        <v>242</v>
      </c>
      <c r="G11" t="s">
        <v>313</v>
      </c>
      <c r="H11" t="s">
        <v>242</v>
      </c>
    </row>
    <row r="12" spans="1:8" x14ac:dyDescent="0.35">
      <c r="A12" s="5" t="s">
        <v>242</v>
      </c>
      <c r="B12" t="s">
        <v>410</v>
      </c>
      <c r="C12" t="s">
        <v>311</v>
      </c>
      <c r="D12" t="s">
        <v>320</v>
      </c>
      <c r="E12" t="s">
        <v>2279</v>
      </c>
      <c r="F12" t="s">
        <v>2280</v>
      </c>
      <c r="G12" t="s">
        <v>311</v>
      </c>
      <c r="H12" t="s">
        <v>320</v>
      </c>
    </row>
    <row r="13" spans="1:8" x14ac:dyDescent="0.35">
      <c r="A13" s="5" t="s">
        <v>242</v>
      </c>
      <c r="B13" t="s">
        <v>415</v>
      </c>
      <c r="C13" t="s">
        <v>2281</v>
      </c>
      <c r="D13" t="s">
        <v>313</v>
      </c>
      <c r="E13" t="s">
        <v>1329</v>
      </c>
      <c r="F13" t="s">
        <v>313</v>
      </c>
      <c r="G13" t="s">
        <v>2282</v>
      </c>
      <c r="H13" t="s">
        <v>2283</v>
      </c>
    </row>
    <row r="14" spans="1:8" x14ac:dyDescent="0.35">
      <c r="A14" s="5" t="s">
        <v>242</v>
      </c>
      <c r="B14" t="s">
        <v>422</v>
      </c>
      <c r="C14" t="s">
        <v>313</v>
      </c>
      <c r="D14" t="s">
        <v>313</v>
      </c>
      <c r="E14" t="s">
        <v>313</v>
      </c>
      <c r="F14" t="s">
        <v>313</v>
      </c>
      <c r="G14" t="s">
        <v>2284</v>
      </c>
      <c r="H14" t="s">
        <v>2285</v>
      </c>
    </row>
    <row r="15" spans="1:8" x14ac:dyDescent="0.35">
      <c r="A15" s="5" t="s">
        <v>242</v>
      </c>
      <c r="B15" t="s">
        <v>427</v>
      </c>
      <c r="C15" t="s">
        <v>313</v>
      </c>
      <c r="D15" t="s">
        <v>313</v>
      </c>
      <c r="E15" t="s">
        <v>313</v>
      </c>
      <c r="F15" t="s">
        <v>313</v>
      </c>
      <c r="G15" t="s">
        <v>313</v>
      </c>
      <c r="H15" t="s">
        <v>313</v>
      </c>
    </row>
    <row r="16" spans="1:8" x14ac:dyDescent="0.35">
      <c r="A16" s="5" t="s">
        <v>242</v>
      </c>
      <c r="B16" t="s">
        <v>434</v>
      </c>
      <c r="C16" t="s">
        <v>313</v>
      </c>
      <c r="D16" t="s">
        <v>313</v>
      </c>
      <c r="E16" t="s">
        <v>313</v>
      </c>
      <c r="F16" t="s">
        <v>313</v>
      </c>
      <c r="G16" t="s">
        <v>1327</v>
      </c>
      <c r="H16" t="s">
        <v>2286</v>
      </c>
    </row>
    <row r="17" spans="1:8" x14ac:dyDescent="0.35">
      <c r="A17" s="5" t="s">
        <v>242</v>
      </c>
      <c r="B17" t="s">
        <v>440</v>
      </c>
      <c r="C17" t="s">
        <v>313</v>
      </c>
      <c r="D17" t="s">
        <v>313</v>
      </c>
      <c r="E17" t="s">
        <v>313</v>
      </c>
      <c r="F17" t="s">
        <v>313</v>
      </c>
      <c r="G17" t="s">
        <v>313</v>
      </c>
      <c r="H17" t="s">
        <v>313</v>
      </c>
    </row>
    <row r="18" spans="1:8" x14ac:dyDescent="0.35">
      <c r="A18" s="5" t="s">
        <v>242</v>
      </c>
      <c r="B18" t="s">
        <v>446</v>
      </c>
      <c r="C18" t="s">
        <v>313</v>
      </c>
      <c r="D18" t="s">
        <v>313</v>
      </c>
      <c r="E18" t="s">
        <v>313</v>
      </c>
      <c r="F18" t="s">
        <v>313</v>
      </c>
      <c r="G18" t="s">
        <v>313</v>
      </c>
      <c r="H18" t="s">
        <v>313</v>
      </c>
    </row>
    <row r="19" spans="1:8" x14ac:dyDescent="0.35">
      <c r="A19" s="5" t="s">
        <v>242</v>
      </c>
      <c r="B19" t="s">
        <v>453</v>
      </c>
      <c r="C19" t="s">
        <v>313</v>
      </c>
      <c r="D19" t="s">
        <v>313</v>
      </c>
      <c r="E19" t="s">
        <v>313</v>
      </c>
      <c r="F19" t="s">
        <v>313</v>
      </c>
      <c r="G19" t="s">
        <v>313</v>
      </c>
      <c r="H19" t="s">
        <v>313</v>
      </c>
    </row>
    <row r="20" spans="1:8" x14ac:dyDescent="0.35">
      <c r="A20" s="5" t="s">
        <v>242</v>
      </c>
      <c r="B20" t="s">
        <v>459</v>
      </c>
      <c r="C20" t="s">
        <v>242</v>
      </c>
      <c r="D20" t="s">
        <v>242</v>
      </c>
      <c r="E20" t="s">
        <v>242</v>
      </c>
      <c r="F20" t="s">
        <v>242</v>
      </c>
      <c r="G20" t="s">
        <v>242</v>
      </c>
      <c r="H20" t="s">
        <v>242</v>
      </c>
    </row>
    <row r="21" spans="1:8" x14ac:dyDescent="0.35">
      <c r="A21" s="5" t="s">
        <v>242</v>
      </c>
      <c r="B21" t="s">
        <v>465</v>
      </c>
      <c r="C21" t="s">
        <v>2287</v>
      </c>
      <c r="D21" t="s">
        <v>2288</v>
      </c>
      <c r="E21" t="s">
        <v>1326</v>
      </c>
      <c r="F21" t="s">
        <v>1327</v>
      </c>
      <c r="G21" t="s">
        <v>1327</v>
      </c>
      <c r="H21" t="s">
        <v>1331</v>
      </c>
    </row>
    <row r="22" spans="1:8" x14ac:dyDescent="0.35">
      <c r="A22" s="5" t="s">
        <v>242</v>
      </c>
      <c r="B22" t="s">
        <v>472</v>
      </c>
      <c r="C22" t="s">
        <v>313</v>
      </c>
      <c r="D22" t="s">
        <v>242</v>
      </c>
      <c r="E22" t="s">
        <v>313</v>
      </c>
      <c r="F22" t="s">
        <v>313</v>
      </c>
      <c r="G22" t="s">
        <v>313</v>
      </c>
      <c r="H22" t="s">
        <v>313</v>
      </c>
    </row>
    <row r="23" spans="1:8" x14ac:dyDescent="0.35">
      <c r="A23" s="5" t="s">
        <v>242</v>
      </c>
      <c r="B23" t="s">
        <v>478</v>
      </c>
      <c r="C23" t="s">
        <v>313</v>
      </c>
      <c r="D23" t="s">
        <v>313</v>
      </c>
      <c r="E23" t="s">
        <v>313</v>
      </c>
      <c r="F23" t="s">
        <v>313</v>
      </c>
      <c r="G23" t="s">
        <v>313</v>
      </c>
      <c r="H23" t="s">
        <v>313</v>
      </c>
    </row>
    <row r="24" spans="1:8" x14ac:dyDescent="0.35">
      <c r="A24" s="5" t="s">
        <v>242</v>
      </c>
      <c r="B24" t="s">
        <v>480</v>
      </c>
      <c r="C24" t="s">
        <v>313</v>
      </c>
      <c r="D24" t="s">
        <v>242</v>
      </c>
      <c r="E24" t="s">
        <v>313</v>
      </c>
      <c r="F24" t="s">
        <v>242</v>
      </c>
      <c r="G24" t="s">
        <v>313</v>
      </c>
      <c r="H24" t="s">
        <v>242</v>
      </c>
    </row>
    <row r="25" spans="1:8" x14ac:dyDescent="0.35">
      <c r="A25" s="5" t="s">
        <v>242</v>
      </c>
      <c r="B25" t="s">
        <v>482</v>
      </c>
      <c r="C25" t="s">
        <v>313</v>
      </c>
      <c r="D25" t="s">
        <v>313</v>
      </c>
      <c r="E25" t="s">
        <v>313</v>
      </c>
      <c r="F25" t="s">
        <v>242</v>
      </c>
      <c r="G25" t="s">
        <v>313</v>
      </c>
      <c r="H25" t="s">
        <v>313</v>
      </c>
    </row>
    <row r="26" spans="1:8" x14ac:dyDescent="0.35">
      <c r="A26" s="5" t="s">
        <v>242</v>
      </c>
      <c r="B26" t="s">
        <v>487</v>
      </c>
      <c r="C26" t="s">
        <v>311</v>
      </c>
      <c r="D26" t="s">
        <v>320</v>
      </c>
      <c r="E26" t="s">
        <v>311</v>
      </c>
      <c r="F26" t="s">
        <v>1330</v>
      </c>
      <c r="G26" t="s">
        <v>311</v>
      </c>
      <c r="H26" t="s">
        <v>320</v>
      </c>
    </row>
    <row r="27" spans="1:8" x14ac:dyDescent="0.35">
      <c r="A27" s="5" t="s">
        <v>242</v>
      </c>
      <c r="B27" t="s">
        <v>597</v>
      </c>
      <c r="C27" t="s">
        <v>2289</v>
      </c>
      <c r="D27" t="s">
        <v>2290</v>
      </c>
      <c r="E27" t="s">
        <v>2291</v>
      </c>
      <c r="F27" t="s">
        <v>2227</v>
      </c>
      <c r="G27" t="s">
        <v>2224</v>
      </c>
      <c r="H27" t="s">
        <v>2292</v>
      </c>
    </row>
    <row r="29" spans="1:8" x14ac:dyDescent="0.35">
      <c r="A29" t="s">
        <v>324</v>
      </c>
    </row>
    <row r="30" spans="1:8" x14ac:dyDescent="0.35">
      <c r="A30" t="s">
        <v>327</v>
      </c>
    </row>
    <row r="31" spans="1:8" x14ac:dyDescent="0.35">
      <c r="A31" t="s">
        <v>330</v>
      </c>
    </row>
    <row r="32" spans="1:8" x14ac:dyDescent="0.35">
      <c r="A32" t="s">
        <v>331</v>
      </c>
    </row>
    <row r="33" spans="1:1" x14ac:dyDescent="0.35">
      <c r="A33" t="s">
        <v>340</v>
      </c>
    </row>
    <row r="34" spans="1:1" x14ac:dyDescent="0.35">
      <c r="A34" t="s">
        <v>242</v>
      </c>
    </row>
    <row r="35" spans="1:1" x14ac:dyDescent="0.35">
      <c r="A35" t="s">
        <v>332</v>
      </c>
    </row>
    <row r="36" spans="1:1" x14ac:dyDescent="0.35">
      <c r="A36" t="s">
        <v>2229</v>
      </c>
    </row>
    <row r="37" spans="1:1" x14ac:dyDescent="0.35">
      <c r="A37" t="s">
        <v>2230</v>
      </c>
    </row>
    <row r="38" spans="1:1" x14ac:dyDescent="0.35">
      <c r="A38" t="s">
        <v>747</v>
      </c>
    </row>
    <row r="39" spans="1:1" x14ac:dyDescent="0.35">
      <c r="A39" t="s">
        <v>242</v>
      </c>
    </row>
    <row r="40" spans="1:1" x14ac:dyDescent="0.35">
      <c r="A40" t="s">
        <v>338</v>
      </c>
    </row>
    <row r="41" spans="1:1" x14ac:dyDescent="0.35">
      <c r="A41" t="s">
        <v>489</v>
      </c>
    </row>
    <row r="42" spans="1:1" x14ac:dyDescent="0.35">
      <c r="A42" t="s">
        <v>242</v>
      </c>
    </row>
    <row r="43" spans="1:1" x14ac:dyDescent="0.35">
      <c r="A43" t="s">
        <v>342</v>
      </c>
    </row>
    <row r="44" spans="1:1" x14ac:dyDescent="0.35">
      <c r="A44" t="s">
        <v>490</v>
      </c>
    </row>
  </sheetData>
  <mergeCells count="1">
    <mergeCell ref="A3:H3"/>
  </mergeCells>
  <pageMargins left="0.7" right="0.7" top="0.75" bottom="0.75" header="0.3" footer="0.3"/>
  <pageSetup paperSize="9" orientation="portrait" horizontalDpi="300" verticalDpi="300"/>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dimension ref="A1:H49"/>
  <sheetViews>
    <sheetView workbookViewId="0"/>
  </sheetViews>
  <sheetFormatPr defaultColWidth="10.90625" defaultRowHeight="14.5" x14ac:dyDescent="0.35"/>
  <cols>
    <col min="1" max="1" width="15.7265625" customWidth="1"/>
    <col min="2" max="2" width="27.7265625" customWidth="1"/>
    <col min="3" max="8" width="20.7265625" customWidth="1"/>
  </cols>
  <sheetData>
    <row r="1" spans="1:8" x14ac:dyDescent="0.35">
      <c r="A1" s="4" t="s">
        <v>75</v>
      </c>
    </row>
    <row r="2" spans="1:8" x14ac:dyDescent="0.35">
      <c r="A2" s="3" t="str">
        <f>HYPERLINK("#'INDEX'!A1", "Back to INDEX")</f>
        <v>Back to INDEX</v>
      </c>
    </row>
    <row r="3" spans="1:8" x14ac:dyDescent="0.35">
      <c r="A3" s="7" t="s">
        <v>242</v>
      </c>
      <c r="B3" s="7" t="s">
        <v>242</v>
      </c>
      <c r="C3" s="7" t="s">
        <v>242</v>
      </c>
      <c r="D3" s="7" t="s">
        <v>242</v>
      </c>
      <c r="E3" s="7" t="s">
        <v>242</v>
      </c>
      <c r="F3" s="7" t="s">
        <v>242</v>
      </c>
      <c r="G3" s="7" t="s">
        <v>242</v>
      </c>
      <c r="H3" s="7" t="s">
        <v>242</v>
      </c>
    </row>
    <row r="4" spans="1:8" x14ac:dyDescent="0.35">
      <c r="A4" s="2" t="s">
        <v>242</v>
      </c>
      <c r="B4" s="2" t="s">
        <v>242</v>
      </c>
      <c r="C4" s="2" t="s">
        <v>748</v>
      </c>
      <c r="D4" s="2" t="s">
        <v>751</v>
      </c>
      <c r="E4" s="2" t="s">
        <v>749</v>
      </c>
      <c r="F4" s="2" t="s">
        <v>752</v>
      </c>
      <c r="G4" s="2" t="s">
        <v>750</v>
      </c>
      <c r="H4" s="2" t="s">
        <v>753</v>
      </c>
    </row>
    <row r="5" spans="1:8" x14ac:dyDescent="0.35">
      <c r="A5" s="8" t="s">
        <v>762</v>
      </c>
      <c r="B5" t="s">
        <v>763</v>
      </c>
      <c r="C5" t="s">
        <v>2214</v>
      </c>
      <c r="D5" t="s">
        <v>271</v>
      </c>
      <c r="E5" t="s">
        <v>242</v>
      </c>
      <c r="F5" t="s">
        <v>242</v>
      </c>
      <c r="G5" t="s">
        <v>2214</v>
      </c>
      <c r="H5" t="s">
        <v>271</v>
      </c>
    </row>
    <row r="6" spans="1:8" x14ac:dyDescent="0.35">
      <c r="A6" s="8" t="s">
        <v>762</v>
      </c>
      <c r="B6" t="s">
        <v>764</v>
      </c>
      <c r="C6" t="s">
        <v>242</v>
      </c>
      <c r="D6" t="s">
        <v>242</v>
      </c>
      <c r="E6" t="s">
        <v>2217</v>
      </c>
      <c r="F6" t="s">
        <v>271</v>
      </c>
      <c r="G6" t="s">
        <v>2217</v>
      </c>
      <c r="H6" t="s">
        <v>271</v>
      </c>
    </row>
    <row r="7" spans="1:8" x14ac:dyDescent="0.35">
      <c r="A7" s="8" t="s">
        <v>765</v>
      </c>
      <c r="B7" t="s">
        <v>766</v>
      </c>
      <c r="C7" t="s">
        <v>2239</v>
      </c>
      <c r="D7" t="s">
        <v>271</v>
      </c>
      <c r="E7" t="s">
        <v>2293</v>
      </c>
      <c r="F7" t="s">
        <v>271</v>
      </c>
      <c r="G7" t="s">
        <v>2214</v>
      </c>
      <c r="H7" t="s">
        <v>271</v>
      </c>
    </row>
    <row r="8" spans="1:8" x14ac:dyDescent="0.35">
      <c r="A8" s="8" t="s">
        <v>765</v>
      </c>
      <c r="B8" t="s">
        <v>769</v>
      </c>
      <c r="C8" t="s">
        <v>2257</v>
      </c>
      <c r="D8" t="s">
        <v>2194</v>
      </c>
      <c r="E8" t="s">
        <v>2194</v>
      </c>
      <c r="F8" t="s">
        <v>2194</v>
      </c>
      <c r="G8" t="s">
        <v>2194</v>
      </c>
      <c r="H8" t="s">
        <v>2194</v>
      </c>
    </row>
    <row r="9" spans="1:8" x14ac:dyDescent="0.35">
      <c r="A9" s="8" t="s">
        <v>773</v>
      </c>
      <c r="B9" t="s">
        <v>774</v>
      </c>
      <c r="C9" t="s">
        <v>2294</v>
      </c>
      <c r="D9" t="s">
        <v>2295</v>
      </c>
      <c r="E9" t="s">
        <v>2293</v>
      </c>
      <c r="F9" t="s">
        <v>271</v>
      </c>
      <c r="G9" t="s">
        <v>2293</v>
      </c>
      <c r="H9" t="s">
        <v>271</v>
      </c>
    </row>
    <row r="10" spans="1:8" x14ac:dyDescent="0.35">
      <c r="A10" s="8" t="s">
        <v>773</v>
      </c>
      <c r="B10" t="s">
        <v>780</v>
      </c>
      <c r="C10" t="s">
        <v>2262</v>
      </c>
      <c r="D10" t="s">
        <v>2245</v>
      </c>
      <c r="E10" t="s">
        <v>305</v>
      </c>
      <c r="F10" t="s">
        <v>2219</v>
      </c>
      <c r="G10" t="s">
        <v>265</v>
      </c>
      <c r="H10" t="s">
        <v>2296</v>
      </c>
    </row>
    <row r="11" spans="1:8" x14ac:dyDescent="0.35">
      <c r="A11" s="8" t="s">
        <v>782</v>
      </c>
      <c r="B11" t="s">
        <v>782</v>
      </c>
      <c r="C11" t="s">
        <v>313</v>
      </c>
      <c r="D11" t="s">
        <v>313</v>
      </c>
      <c r="E11" t="s">
        <v>2297</v>
      </c>
      <c r="F11" t="s">
        <v>2298</v>
      </c>
      <c r="G11" t="s">
        <v>2299</v>
      </c>
      <c r="H11" t="s">
        <v>2300</v>
      </c>
    </row>
    <row r="12" spans="1:8" x14ac:dyDescent="0.35">
      <c r="A12" s="8" t="s">
        <v>782</v>
      </c>
      <c r="B12" t="s">
        <v>785</v>
      </c>
      <c r="C12" t="s">
        <v>2233</v>
      </c>
      <c r="D12" t="s">
        <v>271</v>
      </c>
      <c r="E12" t="s">
        <v>2217</v>
      </c>
      <c r="F12" t="s">
        <v>271</v>
      </c>
      <c r="G12" t="s">
        <v>265</v>
      </c>
      <c r="H12" t="s">
        <v>271</v>
      </c>
    </row>
    <row r="13" spans="1:8" x14ac:dyDescent="0.35">
      <c r="A13" s="8" t="s">
        <v>787</v>
      </c>
      <c r="B13" t="s">
        <v>788</v>
      </c>
      <c r="C13" t="s">
        <v>2233</v>
      </c>
      <c r="D13" t="s">
        <v>271</v>
      </c>
      <c r="E13" t="s">
        <v>253</v>
      </c>
      <c r="F13" t="s">
        <v>271</v>
      </c>
      <c r="G13" t="s">
        <v>265</v>
      </c>
      <c r="H13" t="s">
        <v>271</v>
      </c>
    </row>
    <row r="14" spans="1:8" x14ac:dyDescent="0.35">
      <c r="A14" s="8" t="s">
        <v>787</v>
      </c>
      <c r="B14" t="s">
        <v>790</v>
      </c>
      <c r="C14" t="s">
        <v>887</v>
      </c>
      <c r="D14" t="s">
        <v>313</v>
      </c>
      <c r="E14" t="s">
        <v>885</v>
      </c>
      <c r="F14" t="s">
        <v>2193</v>
      </c>
      <c r="G14" t="s">
        <v>889</v>
      </c>
      <c r="H14" t="s">
        <v>2301</v>
      </c>
    </row>
    <row r="15" spans="1:8" x14ac:dyDescent="0.35">
      <c r="A15" s="8" t="s">
        <v>793</v>
      </c>
      <c r="B15" t="s">
        <v>793</v>
      </c>
      <c r="C15" t="s">
        <v>271</v>
      </c>
      <c r="D15" t="s">
        <v>271</v>
      </c>
      <c r="E15" t="s">
        <v>2302</v>
      </c>
      <c r="F15" t="s">
        <v>2194</v>
      </c>
      <c r="G15" t="s">
        <v>2249</v>
      </c>
      <c r="H15" t="s">
        <v>2303</v>
      </c>
    </row>
    <row r="16" spans="1:8" x14ac:dyDescent="0.35">
      <c r="A16" s="8" t="s">
        <v>793</v>
      </c>
      <c r="B16" t="s">
        <v>796</v>
      </c>
      <c r="C16" t="s">
        <v>271</v>
      </c>
      <c r="D16" t="s">
        <v>2256</v>
      </c>
      <c r="E16" t="s">
        <v>2304</v>
      </c>
      <c r="F16" t="s">
        <v>2305</v>
      </c>
      <c r="G16" t="s">
        <v>305</v>
      </c>
      <c r="H16" t="s">
        <v>2245</v>
      </c>
    </row>
    <row r="17" spans="1:8" x14ac:dyDescent="0.35">
      <c r="A17" s="8" t="s">
        <v>487</v>
      </c>
      <c r="B17" t="s">
        <v>487</v>
      </c>
      <c r="C17" t="s">
        <v>2214</v>
      </c>
      <c r="D17" t="s">
        <v>271</v>
      </c>
      <c r="E17" t="s">
        <v>2217</v>
      </c>
      <c r="F17" t="s">
        <v>271</v>
      </c>
      <c r="G17" t="s">
        <v>265</v>
      </c>
      <c r="H17" t="s">
        <v>271</v>
      </c>
    </row>
    <row r="19" spans="1:8" x14ac:dyDescent="0.35">
      <c r="A19" t="s">
        <v>324</v>
      </c>
    </row>
    <row r="20" spans="1:8" x14ac:dyDescent="0.35">
      <c r="A20" t="s">
        <v>327</v>
      </c>
    </row>
    <row r="21" spans="1:8" x14ac:dyDescent="0.35">
      <c r="A21" t="s">
        <v>330</v>
      </c>
    </row>
    <row r="22" spans="1:8" x14ac:dyDescent="0.35">
      <c r="A22" t="s">
        <v>331</v>
      </c>
    </row>
    <row r="23" spans="1:8" x14ac:dyDescent="0.35">
      <c r="A23" t="s">
        <v>340</v>
      </c>
    </row>
    <row r="24" spans="1:8" x14ac:dyDescent="0.35">
      <c r="A24" t="s">
        <v>242</v>
      </c>
    </row>
    <row r="25" spans="1:8" x14ac:dyDescent="0.35">
      <c r="A25" t="s">
        <v>332</v>
      </c>
    </row>
    <row r="26" spans="1:8" x14ac:dyDescent="0.35">
      <c r="A26" t="s">
        <v>2229</v>
      </c>
    </row>
    <row r="27" spans="1:8" x14ac:dyDescent="0.35">
      <c r="A27" t="s">
        <v>2230</v>
      </c>
    </row>
    <row r="28" spans="1:8" x14ac:dyDescent="0.35">
      <c r="A28" t="s">
        <v>756</v>
      </c>
    </row>
    <row r="29" spans="1:8" x14ac:dyDescent="0.35">
      <c r="A29" t="s">
        <v>242</v>
      </c>
    </row>
    <row r="30" spans="1:8" x14ac:dyDescent="0.35">
      <c r="A30" t="s">
        <v>338</v>
      </c>
    </row>
    <row r="31" spans="1:8" x14ac:dyDescent="0.35">
      <c r="A31" t="s">
        <v>755</v>
      </c>
    </row>
    <row r="32" spans="1:8" x14ac:dyDescent="0.35">
      <c r="A32" t="s">
        <v>798</v>
      </c>
    </row>
    <row r="33" spans="1:1" x14ac:dyDescent="0.35">
      <c r="A33" t="s">
        <v>799</v>
      </c>
    </row>
    <row r="34" spans="1:1" x14ac:dyDescent="0.35">
      <c r="A34" t="s">
        <v>800</v>
      </c>
    </row>
    <row r="35" spans="1:1" x14ac:dyDescent="0.35">
      <c r="A35" t="s">
        <v>801</v>
      </c>
    </row>
    <row r="36" spans="1:1" x14ac:dyDescent="0.35">
      <c r="A36" t="s">
        <v>802</v>
      </c>
    </row>
    <row r="37" spans="1:1" x14ac:dyDescent="0.35">
      <c r="A37" t="s">
        <v>803</v>
      </c>
    </row>
    <row r="38" spans="1:1" x14ac:dyDescent="0.35">
      <c r="A38" t="s">
        <v>804</v>
      </c>
    </row>
    <row r="39" spans="1:1" x14ac:dyDescent="0.35">
      <c r="A39" t="s">
        <v>242</v>
      </c>
    </row>
    <row r="40" spans="1:1" x14ac:dyDescent="0.35">
      <c r="A40" t="s">
        <v>342</v>
      </c>
    </row>
    <row r="41" spans="1:1" x14ac:dyDescent="0.35">
      <c r="A41" t="s">
        <v>805</v>
      </c>
    </row>
    <row r="42" spans="1:1" x14ac:dyDescent="0.35">
      <c r="A42" t="s">
        <v>806</v>
      </c>
    </row>
    <row r="43" spans="1:1" x14ac:dyDescent="0.35">
      <c r="A43" t="s">
        <v>807</v>
      </c>
    </row>
    <row r="44" spans="1:1" x14ac:dyDescent="0.35">
      <c r="A44" t="s">
        <v>808</v>
      </c>
    </row>
    <row r="45" spans="1:1" x14ac:dyDescent="0.35">
      <c r="A45" t="s">
        <v>809</v>
      </c>
    </row>
    <row r="46" spans="1:1" x14ac:dyDescent="0.35">
      <c r="A46" t="s">
        <v>810</v>
      </c>
    </row>
    <row r="47" spans="1:1" x14ac:dyDescent="0.35">
      <c r="A47" t="s">
        <v>811</v>
      </c>
    </row>
    <row r="48" spans="1:1" x14ac:dyDescent="0.35">
      <c r="A48" t="s">
        <v>812</v>
      </c>
    </row>
    <row r="49" spans="1:1" x14ac:dyDescent="0.35">
      <c r="A49" t="s">
        <v>813</v>
      </c>
    </row>
  </sheetData>
  <mergeCells count="8">
    <mergeCell ref="A17"/>
    <mergeCell ref="A3:H3"/>
    <mergeCell ref="A7:A8"/>
    <mergeCell ref="A11:A12"/>
    <mergeCell ref="A15:A16"/>
    <mergeCell ref="A5:A6"/>
    <mergeCell ref="A9:A10"/>
    <mergeCell ref="A13:A14"/>
  </mergeCells>
  <pageMargins left="0.7" right="0.7" top="0.75" bottom="0.75" header="0.3" footer="0.3"/>
  <pageSetup paperSize="9" orientation="portrait" horizontalDpi="300" verticalDpi="300"/>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dimension ref="A1:H49"/>
  <sheetViews>
    <sheetView workbookViewId="0"/>
  </sheetViews>
  <sheetFormatPr defaultColWidth="10.90625" defaultRowHeight="14.5" x14ac:dyDescent="0.35"/>
  <cols>
    <col min="1" max="1" width="15.7265625" customWidth="1"/>
    <col min="2" max="2" width="27.7265625" customWidth="1"/>
    <col min="3" max="8" width="20.7265625" customWidth="1"/>
  </cols>
  <sheetData>
    <row r="1" spans="1:8" x14ac:dyDescent="0.35">
      <c r="A1" s="4" t="s">
        <v>76</v>
      </c>
    </row>
    <row r="2" spans="1:8" x14ac:dyDescent="0.35">
      <c r="A2" s="3" t="str">
        <f>HYPERLINK("#'INDEX'!A1", "Back to INDEX")</f>
        <v>Back to INDEX</v>
      </c>
    </row>
    <row r="3" spans="1:8" x14ac:dyDescent="0.35">
      <c r="A3" s="7" t="s">
        <v>242</v>
      </c>
      <c r="B3" s="7" t="s">
        <v>242</v>
      </c>
      <c r="C3" s="7" t="s">
        <v>242</v>
      </c>
      <c r="D3" s="7" t="s">
        <v>242</v>
      </c>
      <c r="E3" s="7" t="s">
        <v>242</v>
      </c>
      <c r="F3" s="7" t="s">
        <v>242</v>
      </c>
      <c r="G3" s="7" t="s">
        <v>242</v>
      </c>
      <c r="H3" s="7" t="s">
        <v>242</v>
      </c>
    </row>
    <row r="4" spans="1:8" x14ac:dyDescent="0.35">
      <c r="A4" s="2" t="s">
        <v>242</v>
      </c>
      <c r="B4" s="2" t="s">
        <v>242</v>
      </c>
      <c r="C4" s="2" t="s">
        <v>748</v>
      </c>
      <c r="D4" s="2" t="s">
        <v>751</v>
      </c>
      <c r="E4" s="2" t="s">
        <v>749</v>
      </c>
      <c r="F4" s="2" t="s">
        <v>752</v>
      </c>
      <c r="G4" s="2" t="s">
        <v>750</v>
      </c>
      <c r="H4" s="2" t="s">
        <v>753</v>
      </c>
    </row>
    <row r="5" spans="1:8" x14ac:dyDescent="0.35">
      <c r="A5" s="8" t="s">
        <v>762</v>
      </c>
      <c r="B5" t="s">
        <v>763</v>
      </c>
      <c r="C5" t="s">
        <v>271</v>
      </c>
      <c r="D5" t="s">
        <v>253</v>
      </c>
      <c r="E5" t="s">
        <v>242</v>
      </c>
      <c r="F5" t="s">
        <v>242</v>
      </c>
      <c r="G5" t="s">
        <v>271</v>
      </c>
      <c r="H5" t="s">
        <v>253</v>
      </c>
    </row>
    <row r="6" spans="1:8" x14ac:dyDescent="0.35">
      <c r="A6" s="8" t="s">
        <v>762</v>
      </c>
      <c r="B6" t="s">
        <v>764</v>
      </c>
      <c r="C6" t="s">
        <v>242</v>
      </c>
      <c r="D6" t="s">
        <v>242</v>
      </c>
      <c r="E6" t="s">
        <v>271</v>
      </c>
      <c r="F6" t="s">
        <v>305</v>
      </c>
      <c r="G6" t="s">
        <v>271</v>
      </c>
      <c r="H6" t="s">
        <v>305</v>
      </c>
    </row>
    <row r="7" spans="1:8" x14ac:dyDescent="0.35">
      <c r="A7" s="8" t="s">
        <v>765</v>
      </c>
      <c r="B7" t="s">
        <v>766</v>
      </c>
      <c r="C7" t="s">
        <v>2304</v>
      </c>
      <c r="D7" t="s">
        <v>2233</v>
      </c>
      <c r="E7" t="s">
        <v>2293</v>
      </c>
      <c r="F7" t="s">
        <v>2293</v>
      </c>
      <c r="G7" t="s">
        <v>2302</v>
      </c>
      <c r="H7" t="s">
        <v>1319</v>
      </c>
    </row>
    <row r="8" spans="1:8" x14ac:dyDescent="0.35">
      <c r="A8" s="8" t="s">
        <v>765</v>
      </c>
      <c r="B8" t="s">
        <v>769</v>
      </c>
      <c r="C8" t="s">
        <v>2269</v>
      </c>
      <c r="D8" t="s">
        <v>2306</v>
      </c>
      <c r="E8" t="s">
        <v>2194</v>
      </c>
      <c r="F8" t="s">
        <v>2268</v>
      </c>
      <c r="G8" t="s">
        <v>2194</v>
      </c>
      <c r="H8" t="s">
        <v>2194</v>
      </c>
    </row>
    <row r="9" spans="1:8" x14ac:dyDescent="0.35">
      <c r="A9" s="8" t="s">
        <v>773</v>
      </c>
      <c r="B9" t="s">
        <v>774</v>
      </c>
      <c r="C9" t="s">
        <v>2307</v>
      </c>
      <c r="D9" t="s">
        <v>271</v>
      </c>
      <c r="E9" t="s">
        <v>1321</v>
      </c>
      <c r="F9" t="s">
        <v>271</v>
      </c>
      <c r="G9" t="s">
        <v>1321</v>
      </c>
      <c r="H9" t="s">
        <v>271</v>
      </c>
    </row>
    <row r="10" spans="1:8" x14ac:dyDescent="0.35">
      <c r="A10" s="8" t="s">
        <v>773</v>
      </c>
      <c r="B10" t="s">
        <v>780</v>
      </c>
      <c r="C10" t="s">
        <v>305</v>
      </c>
      <c r="D10" t="s">
        <v>2293</v>
      </c>
      <c r="E10" t="s">
        <v>265</v>
      </c>
      <c r="F10" t="s">
        <v>2232</v>
      </c>
      <c r="G10" t="s">
        <v>2232</v>
      </c>
      <c r="H10" t="s">
        <v>265</v>
      </c>
    </row>
    <row r="11" spans="1:8" x14ac:dyDescent="0.35">
      <c r="A11" s="8" t="s">
        <v>782</v>
      </c>
      <c r="B11" t="s">
        <v>782</v>
      </c>
      <c r="C11" t="s">
        <v>313</v>
      </c>
      <c r="D11" t="s">
        <v>313</v>
      </c>
      <c r="E11" t="s">
        <v>2243</v>
      </c>
      <c r="F11" t="s">
        <v>2308</v>
      </c>
      <c r="G11" t="s">
        <v>2309</v>
      </c>
      <c r="H11" t="s">
        <v>2298</v>
      </c>
    </row>
    <row r="12" spans="1:8" x14ac:dyDescent="0.35">
      <c r="A12" s="8" t="s">
        <v>782</v>
      </c>
      <c r="B12" t="s">
        <v>785</v>
      </c>
      <c r="C12" t="s">
        <v>271</v>
      </c>
      <c r="D12" t="s">
        <v>253</v>
      </c>
      <c r="E12" t="s">
        <v>305</v>
      </c>
      <c r="F12" t="s">
        <v>305</v>
      </c>
      <c r="G12" t="s">
        <v>271</v>
      </c>
      <c r="H12" t="s">
        <v>2310</v>
      </c>
    </row>
    <row r="13" spans="1:8" x14ac:dyDescent="0.35">
      <c r="A13" s="8" t="s">
        <v>787</v>
      </c>
      <c r="B13" t="s">
        <v>788</v>
      </c>
      <c r="C13" t="s">
        <v>271</v>
      </c>
      <c r="D13" t="s">
        <v>265</v>
      </c>
      <c r="E13" t="s">
        <v>2304</v>
      </c>
      <c r="F13" t="s">
        <v>253</v>
      </c>
      <c r="G13" t="s">
        <v>305</v>
      </c>
      <c r="H13" t="s">
        <v>2217</v>
      </c>
    </row>
    <row r="14" spans="1:8" x14ac:dyDescent="0.35">
      <c r="A14" s="8" t="s">
        <v>787</v>
      </c>
      <c r="B14" t="s">
        <v>790</v>
      </c>
      <c r="C14" t="s">
        <v>2300</v>
      </c>
      <c r="D14" t="s">
        <v>2243</v>
      </c>
      <c r="E14" t="s">
        <v>2300</v>
      </c>
      <c r="F14" t="s">
        <v>2311</v>
      </c>
      <c r="G14" t="s">
        <v>2312</v>
      </c>
      <c r="H14" t="s">
        <v>2203</v>
      </c>
    </row>
    <row r="15" spans="1:8" x14ac:dyDescent="0.35">
      <c r="A15" s="8" t="s">
        <v>793</v>
      </c>
      <c r="B15" t="s">
        <v>793</v>
      </c>
      <c r="C15" t="s">
        <v>271</v>
      </c>
      <c r="D15" t="s">
        <v>265</v>
      </c>
      <c r="E15" t="s">
        <v>271</v>
      </c>
      <c r="F15" t="s">
        <v>2299</v>
      </c>
      <c r="G15" t="s">
        <v>271</v>
      </c>
      <c r="H15" t="s">
        <v>305</v>
      </c>
    </row>
    <row r="16" spans="1:8" x14ac:dyDescent="0.35">
      <c r="A16" s="8" t="s">
        <v>793</v>
      </c>
      <c r="B16" t="s">
        <v>796</v>
      </c>
      <c r="C16" t="s">
        <v>271</v>
      </c>
      <c r="D16" t="s">
        <v>2313</v>
      </c>
      <c r="E16" t="s">
        <v>271</v>
      </c>
      <c r="F16" t="s">
        <v>271</v>
      </c>
      <c r="G16" t="s">
        <v>271</v>
      </c>
      <c r="H16" t="s">
        <v>2219</v>
      </c>
    </row>
    <row r="17" spans="1:8" x14ac:dyDescent="0.35">
      <c r="A17" s="8" t="s">
        <v>487</v>
      </c>
      <c r="B17" t="s">
        <v>487</v>
      </c>
      <c r="C17" t="s">
        <v>271</v>
      </c>
      <c r="D17" t="s">
        <v>253</v>
      </c>
      <c r="E17" t="s">
        <v>271</v>
      </c>
      <c r="F17" t="s">
        <v>305</v>
      </c>
      <c r="G17" t="s">
        <v>271</v>
      </c>
      <c r="H17" t="s">
        <v>305</v>
      </c>
    </row>
    <row r="19" spans="1:8" x14ac:dyDescent="0.35">
      <c r="A19" t="s">
        <v>324</v>
      </c>
    </row>
    <row r="20" spans="1:8" x14ac:dyDescent="0.35">
      <c r="A20" t="s">
        <v>327</v>
      </c>
    </row>
    <row r="21" spans="1:8" x14ac:dyDescent="0.35">
      <c r="A21" t="s">
        <v>330</v>
      </c>
    </row>
    <row r="22" spans="1:8" x14ac:dyDescent="0.35">
      <c r="A22" t="s">
        <v>331</v>
      </c>
    </row>
    <row r="23" spans="1:8" x14ac:dyDescent="0.35">
      <c r="A23" t="s">
        <v>340</v>
      </c>
    </row>
    <row r="24" spans="1:8" x14ac:dyDescent="0.35">
      <c r="A24" t="s">
        <v>242</v>
      </c>
    </row>
    <row r="25" spans="1:8" x14ac:dyDescent="0.35">
      <c r="A25" t="s">
        <v>332</v>
      </c>
    </row>
    <row r="26" spans="1:8" x14ac:dyDescent="0.35">
      <c r="A26" t="s">
        <v>2229</v>
      </c>
    </row>
    <row r="27" spans="1:8" x14ac:dyDescent="0.35">
      <c r="A27" t="s">
        <v>2230</v>
      </c>
    </row>
    <row r="28" spans="1:8" x14ac:dyDescent="0.35">
      <c r="A28" t="s">
        <v>759</v>
      </c>
    </row>
    <row r="29" spans="1:8" x14ac:dyDescent="0.35">
      <c r="A29" t="s">
        <v>242</v>
      </c>
    </row>
    <row r="30" spans="1:8" x14ac:dyDescent="0.35">
      <c r="A30" t="s">
        <v>338</v>
      </c>
    </row>
    <row r="31" spans="1:8" x14ac:dyDescent="0.35">
      <c r="A31" t="s">
        <v>755</v>
      </c>
    </row>
    <row r="32" spans="1:8" x14ac:dyDescent="0.35">
      <c r="A32" t="s">
        <v>798</v>
      </c>
    </row>
    <row r="33" spans="1:1" x14ac:dyDescent="0.35">
      <c r="A33" t="s">
        <v>799</v>
      </c>
    </row>
    <row r="34" spans="1:1" x14ac:dyDescent="0.35">
      <c r="A34" t="s">
        <v>800</v>
      </c>
    </row>
    <row r="35" spans="1:1" x14ac:dyDescent="0.35">
      <c r="A35" t="s">
        <v>801</v>
      </c>
    </row>
    <row r="36" spans="1:1" x14ac:dyDescent="0.35">
      <c r="A36" t="s">
        <v>802</v>
      </c>
    </row>
    <row r="37" spans="1:1" x14ac:dyDescent="0.35">
      <c r="A37" t="s">
        <v>803</v>
      </c>
    </row>
    <row r="38" spans="1:1" x14ac:dyDescent="0.35">
      <c r="A38" t="s">
        <v>804</v>
      </c>
    </row>
    <row r="39" spans="1:1" x14ac:dyDescent="0.35">
      <c r="A39" t="s">
        <v>242</v>
      </c>
    </row>
    <row r="40" spans="1:1" x14ac:dyDescent="0.35">
      <c r="A40" t="s">
        <v>342</v>
      </c>
    </row>
    <row r="41" spans="1:1" x14ac:dyDescent="0.35">
      <c r="A41" t="s">
        <v>805</v>
      </c>
    </row>
    <row r="42" spans="1:1" x14ac:dyDescent="0.35">
      <c r="A42" t="s">
        <v>806</v>
      </c>
    </row>
    <row r="43" spans="1:1" x14ac:dyDescent="0.35">
      <c r="A43" t="s">
        <v>807</v>
      </c>
    </row>
    <row r="44" spans="1:1" x14ac:dyDescent="0.35">
      <c r="A44" t="s">
        <v>808</v>
      </c>
    </row>
    <row r="45" spans="1:1" x14ac:dyDescent="0.35">
      <c r="A45" t="s">
        <v>809</v>
      </c>
    </row>
    <row r="46" spans="1:1" x14ac:dyDescent="0.35">
      <c r="A46" t="s">
        <v>810</v>
      </c>
    </row>
    <row r="47" spans="1:1" x14ac:dyDescent="0.35">
      <c r="A47" t="s">
        <v>811</v>
      </c>
    </row>
    <row r="48" spans="1:1" x14ac:dyDescent="0.35">
      <c r="A48" t="s">
        <v>812</v>
      </c>
    </row>
    <row r="49" spans="1:1" x14ac:dyDescent="0.35">
      <c r="A49" t="s">
        <v>813</v>
      </c>
    </row>
  </sheetData>
  <mergeCells count="8">
    <mergeCell ref="A17"/>
    <mergeCell ref="A3:H3"/>
    <mergeCell ref="A7:A8"/>
    <mergeCell ref="A11:A12"/>
    <mergeCell ref="A15:A16"/>
    <mergeCell ref="A5:A6"/>
    <mergeCell ref="A9:A10"/>
    <mergeCell ref="A13:A14"/>
  </mergeCells>
  <pageMargins left="0.7" right="0.7" top="0.75" bottom="0.75" header="0.3" footer="0.3"/>
  <pageSetup paperSize="9" orientation="portrait" horizontalDpi="300" verticalDpi="300"/>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dimension ref="A1:H49"/>
  <sheetViews>
    <sheetView workbookViewId="0"/>
  </sheetViews>
  <sheetFormatPr defaultColWidth="10.90625" defaultRowHeight="14.5" x14ac:dyDescent="0.35"/>
  <cols>
    <col min="1" max="1" width="15.7265625" customWidth="1"/>
    <col min="2" max="2" width="27.7265625" customWidth="1"/>
    <col min="3" max="8" width="20.7265625" customWidth="1"/>
  </cols>
  <sheetData>
    <row r="1" spans="1:8" x14ac:dyDescent="0.35">
      <c r="A1" s="4" t="s">
        <v>77</v>
      </c>
    </row>
    <row r="2" spans="1:8" x14ac:dyDescent="0.35">
      <c r="A2" s="3" t="str">
        <f>HYPERLINK("#'INDEX'!A1", "Back to INDEX")</f>
        <v>Back to INDEX</v>
      </c>
    </row>
    <row r="3" spans="1:8" x14ac:dyDescent="0.35">
      <c r="A3" s="7" t="s">
        <v>242</v>
      </c>
      <c r="B3" s="7" t="s">
        <v>242</v>
      </c>
      <c r="C3" s="7" t="s">
        <v>242</v>
      </c>
      <c r="D3" s="7" t="s">
        <v>242</v>
      </c>
      <c r="E3" s="7" t="s">
        <v>242</v>
      </c>
      <c r="F3" s="7" t="s">
        <v>242</v>
      </c>
      <c r="G3" s="7" t="s">
        <v>242</v>
      </c>
      <c r="H3" s="7" t="s">
        <v>242</v>
      </c>
    </row>
    <row r="4" spans="1:8" x14ac:dyDescent="0.35">
      <c r="A4" s="2" t="s">
        <v>242</v>
      </c>
      <c r="B4" s="2" t="s">
        <v>242</v>
      </c>
      <c r="C4" s="2" t="s">
        <v>748</v>
      </c>
      <c r="D4" s="2" t="s">
        <v>751</v>
      </c>
      <c r="E4" s="2" t="s">
        <v>749</v>
      </c>
      <c r="F4" s="2" t="s">
        <v>752</v>
      </c>
      <c r="G4" s="2" t="s">
        <v>750</v>
      </c>
      <c r="H4" s="2" t="s">
        <v>753</v>
      </c>
    </row>
    <row r="5" spans="1:8" x14ac:dyDescent="0.35">
      <c r="A5" s="8" t="s">
        <v>762</v>
      </c>
      <c r="B5" t="s">
        <v>763</v>
      </c>
      <c r="C5" t="s">
        <v>311</v>
      </c>
      <c r="D5" t="s">
        <v>320</v>
      </c>
      <c r="E5" t="s">
        <v>242</v>
      </c>
      <c r="F5" t="s">
        <v>242</v>
      </c>
      <c r="G5" t="s">
        <v>311</v>
      </c>
      <c r="H5" t="s">
        <v>320</v>
      </c>
    </row>
    <row r="6" spans="1:8" x14ac:dyDescent="0.35">
      <c r="A6" s="8" t="s">
        <v>762</v>
      </c>
      <c r="B6" t="s">
        <v>764</v>
      </c>
      <c r="C6" t="s">
        <v>242</v>
      </c>
      <c r="D6" t="s">
        <v>242</v>
      </c>
      <c r="E6" t="s">
        <v>311</v>
      </c>
      <c r="F6" t="s">
        <v>1330</v>
      </c>
      <c r="G6" t="s">
        <v>311</v>
      </c>
      <c r="H6" t="s">
        <v>1330</v>
      </c>
    </row>
    <row r="7" spans="1:8" x14ac:dyDescent="0.35">
      <c r="A7" s="8" t="s">
        <v>765</v>
      </c>
      <c r="B7" t="s">
        <v>766</v>
      </c>
      <c r="C7" t="s">
        <v>2314</v>
      </c>
      <c r="D7" t="s">
        <v>320</v>
      </c>
      <c r="E7" t="s">
        <v>1329</v>
      </c>
      <c r="F7" t="s">
        <v>320</v>
      </c>
      <c r="G7" t="s">
        <v>1327</v>
      </c>
      <c r="H7" t="s">
        <v>320</v>
      </c>
    </row>
    <row r="8" spans="1:8" x14ac:dyDescent="0.35">
      <c r="A8" s="8" t="s">
        <v>765</v>
      </c>
      <c r="B8" t="s">
        <v>769</v>
      </c>
      <c r="C8" t="s">
        <v>1329</v>
      </c>
      <c r="D8" t="s">
        <v>320</v>
      </c>
      <c r="E8" t="s">
        <v>2315</v>
      </c>
      <c r="F8" t="s">
        <v>1329</v>
      </c>
      <c r="G8" t="s">
        <v>1329</v>
      </c>
      <c r="H8" t="s">
        <v>1330</v>
      </c>
    </row>
    <row r="9" spans="1:8" x14ac:dyDescent="0.35">
      <c r="A9" s="8" t="s">
        <v>773</v>
      </c>
      <c r="B9" t="s">
        <v>774</v>
      </c>
      <c r="C9" t="s">
        <v>2316</v>
      </c>
      <c r="D9" t="s">
        <v>320</v>
      </c>
      <c r="E9" t="s">
        <v>2315</v>
      </c>
      <c r="F9" t="s">
        <v>2280</v>
      </c>
      <c r="G9" t="s">
        <v>1329</v>
      </c>
      <c r="H9" t="s">
        <v>2317</v>
      </c>
    </row>
    <row r="10" spans="1:8" x14ac:dyDescent="0.35">
      <c r="A10" s="8" t="s">
        <v>773</v>
      </c>
      <c r="B10" t="s">
        <v>780</v>
      </c>
      <c r="C10" t="s">
        <v>1327</v>
      </c>
      <c r="D10" t="s">
        <v>320</v>
      </c>
      <c r="E10" t="s">
        <v>1329</v>
      </c>
      <c r="F10" t="s">
        <v>1331</v>
      </c>
      <c r="G10" t="s">
        <v>2318</v>
      </c>
      <c r="H10" t="s">
        <v>320</v>
      </c>
    </row>
    <row r="11" spans="1:8" x14ac:dyDescent="0.35">
      <c r="A11" s="8" t="s">
        <v>782</v>
      </c>
      <c r="B11" t="s">
        <v>782</v>
      </c>
      <c r="C11" t="s">
        <v>313</v>
      </c>
      <c r="D11" t="s">
        <v>313</v>
      </c>
      <c r="E11" t="s">
        <v>313</v>
      </c>
      <c r="F11" t="s">
        <v>313</v>
      </c>
      <c r="G11" t="s">
        <v>313</v>
      </c>
      <c r="H11" t="s">
        <v>313</v>
      </c>
    </row>
    <row r="12" spans="1:8" x14ac:dyDescent="0.35">
      <c r="A12" s="8" t="s">
        <v>782</v>
      </c>
      <c r="B12" t="s">
        <v>785</v>
      </c>
      <c r="C12" t="s">
        <v>311</v>
      </c>
      <c r="D12" t="s">
        <v>320</v>
      </c>
      <c r="E12" t="s">
        <v>311</v>
      </c>
      <c r="F12" t="s">
        <v>894</v>
      </c>
      <c r="G12" t="s">
        <v>311</v>
      </c>
      <c r="H12" t="s">
        <v>320</v>
      </c>
    </row>
    <row r="13" spans="1:8" x14ac:dyDescent="0.35">
      <c r="A13" s="8" t="s">
        <v>787</v>
      </c>
      <c r="B13" t="s">
        <v>788</v>
      </c>
      <c r="C13" t="s">
        <v>2319</v>
      </c>
      <c r="D13" t="s">
        <v>320</v>
      </c>
      <c r="E13" t="s">
        <v>2315</v>
      </c>
      <c r="F13" t="s">
        <v>1330</v>
      </c>
      <c r="G13" t="s">
        <v>311</v>
      </c>
      <c r="H13" t="s">
        <v>320</v>
      </c>
    </row>
    <row r="14" spans="1:8" x14ac:dyDescent="0.35">
      <c r="A14" s="8" t="s">
        <v>787</v>
      </c>
      <c r="B14" t="s">
        <v>790</v>
      </c>
      <c r="C14" t="s">
        <v>313</v>
      </c>
      <c r="D14" t="s">
        <v>313</v>
      </c>
      <c r="E14" t="s">
        <v>313</v>
      </c>
      <c r="F14" t="s">
        <v>313</v>
      </c>
      <c r="G14" t="s">
        <v>313</v>
      </c>
      <c r="H14" t="s">
        <v>313</v>
      </c>
    </row>
    <row r="15" spans="1:8" x14ac:dyDescent="0.35">
      <c r="A15" s="8" t="s">
        <v>793</v>
      </c>
      <c r="B15" t="s">
        <v>793</v>
      </c>
      <c r="C15" t="s">
        <v>2314</v>
      </c>
      <c r="D15" t="s">
        <v>2320</v>
      </c>
      <c r="E15" t="s">
        <v>2321</v>
      </c>
      <c r="F15" t="s">
        <v>2321</v>
      </c>
      <c r="G15" t="s">
        <v>1327</v>
      </c>
      <c r="H15" t="s">
        <v>1331</v>
      </c>
    </row>
    <row r="16" spans="1:8" x14ac:dyDescent="0.35">
      <c r="A16" s="8" t="s">
        <v>793</v>
      </c>
      <c r="B16" t="s">
        <v>796</v>
      </c>
      <c r="C16" t="s">
        <v>1329</v>
      </c>
      <c r="D16" t="s">
        <v>2322</v>
      </c>
      <c r="E16" t="s">
        <v>1327</v>
      </c>
      <c r="F16" t="s">
        <v>2323</v>
      </c>
      <c r="G16" t="s">
        <v>1329</v>
      </c>
      <c r="H16" t="s">
        <v>2323</v>
      </c>
    </row>
    <row r="17" spans="1:8" x14ac:dyDescent="0.35">
      <c r="A17" s="8" t="s">
        <v>487</v>
      </c>
      <c r="B17" t="s">
        <v>487</v>
      </c>
      <c r="C17" t="s">
        <v>311</v>
      </c>
      <c r="D17" t="s">
        <v>320</v>
      </c>
      <c r="E17" t="s">
        <v>311</v>
      </c>
      <c r="F17" t="s">
        <v>1330</v>
      </c>
      <c r="G17" t="s">
        <v>311</v>
      </c>
      <c r="H17" t="s">
        <v>320</v>
      </c>
    </row>
    <row r="19" spans="1:8" x14ac:dyDescent="0.35">
      <c r="A19" t="s">
        <v>324</v>
      </c>
    </row>
    <row r="20" spans="1:8" x14ac:dyDescent="0.35">
      <c r="A20" t="s">
        <v>327</v>
      </c>
    </row>
    <row r="21" spans="1:8" x14ac:dyDescent="0.35">
      <c r="A21" t="s">
        <v>330</v>
      </c>
    </row>
    <row r="22" spans="1:8" x14ac:dyDescent="0.35">
      <c r="A22" t="s">
        <v>331</v>
      </c>
    </row>
    <row r="23" spans="1:8" x14ac:dyDescent="0.35">
      <c r="A23" t="s">
        <v>340</v>
      </c>
    </row>
    <row r="24" spans="1:8" x14ac:dyDescent="0.35">
      <c r="A24" t="s">
        <v>242</v>
      </c>
    </row>
    <row r="25" spans="1:8" x14ac:dyDescent="0.35">
      <c r="A25" t="s">
        <v>332</v>
      </c>
    </row>
    <row r="26" spans="1:8" x14ac:dyDescent="0.35">
      <c r="A26" t="s">
        <v>2229</v>
      </c>
    </row>
    <row r="27" spans="1:8" x14ac:dyDescent="0.35">
      <c r="A27" t="s">
        <v>2230</v>
      </c>
    </row>
    <row r="28" spans="1:8" x14ac:dyDescent="0.35">
      <c r="A28" t="s">
        <v>761</v>
      </c>
    </row>
    <row r="29" spans="1:8" x14ac:dyDescent="0.35">
      <c r="A29" t="s">
        <v>242</v>
      </c>
    </row>
    <row r="30" spans="1:8" x14ac:dyDescent="0.35">
      <c r="A30" t="s">
        <v>338</v>
      </c>
    </row>
    <row r="31" spans="1:8" x14ac:dyDescent="0.35">
      <c r="A31" t="s">
        <v>755</v>
      </c>
    </row>
    <row r="32" spans="1:8" x14ac:dyDescent="0.35">
      <c r="A32" t="s">
        <v>798</v>
      </c>
    </row>
    <row r="33" spans="1:1" x14ac:dyDescent="0.35">
      <c r="A33" t="s">
        <v>799</v>
      </c>
    </row>
    <row r="34" spans="1:1" x14ac:dyDescent="0.35">
      <c r="A34" t="s">
        <v>800</v>
      </c>
    </row>
    <row r="35" spans="1:1" x14ac:dyDescent="0.35">
      <c r="A35" t="s">
        <v>801</v>
      </c>
    </row>
    <row r="36" spans="1:1" x14ac:dyDescent="0.35">
      <c r="A36" t="s">
        <v>802</v>
      </c>
    </row>
    <row r="37" spans="1:1" x14ac:dyDescent="0.35">
      <c r="A37" t="s">
        <v>803</v>
      </c>
    </row>
    <row r="38" spans="1:1" x14ac:dyDescent="0.35">
      <c r="A38" t="s">
        <v>804</v>
      </c>
    </row>
    <row r="39" spans="1:1" x14ac:dyDescent="0.35">
      <c r="A39" t="s">
        <v>242</v>
      </c>
    </row>
    <row r="40" spans="1:1" x14ac:dyDescent="0.35">
      <c r="A40" t="s">
        <v>342</v>
      </c>
    </row>
    <row r="41" spans="1:1" x14ac:dyDescent="0.35">
      <c r="A41" t="s">
        <v>805</v>
      </c>
    </row>
    <row r="42" spans="1:1" x14ac:dyDescent="0.35">
      <c r="A42" t="s">
        <v>806</v>
      </c>
    </row>
    <row r="43" spans="1:1" x14ac:dyDescent="0.35">
      <c r="A43" t="s">
        <v>807</v>
      </c>
    </row>
    <row r="44" spans="1:1" x14ac:dyDescent="0.35">
      <c r="A44" t="s">
        <v>808</v>
      </c>
    </row>
    <row r="45" spans="1:1" x14ac:dyDescent="0.35">
      <c r="A45" t="s">
        <v>809</v>
      </c>
    </row>
    <row r="46" spans="1:1" x14ac:dyDescent="0.35">
      <c r="A46" t="s">
        <v>810</v>
      </c>
    </row>
    <row r="47" spans="1:1" x14ac:dyDescent="0.35">
      <c r="A47" t="s">
        <v>811</v>
      </c>
    </row>
    <row r="48" spans="1:1" x14ac:dyDescent="0.35">
      <c r="A48" t="s">
        <v>812</v>
      </c>
    </row>
    <row r="49" spans="1:1" x14ac:dyDescent="0.35">
      <c r="A49" t="s">
        <v>813</v>
      </c>
    </row>
  </sheetData>
  <mergeCells count="8">
    <mergeCell ref="A17"/>
    <mergeCell ref="A3:H3"/>
    <mergeCell ref="A7:A8"/>
    <mergeCell ref="A11:A12"/>
    <mergeCell ref="A15:A16"/>
    <mergeCell ref="A5:A6"/>
    <mergeCell ref="A9:A10"/>
    <mergeCell ref="A13:A14"/>
  </mergeCells>
  <pageMargins left="0.7" right="0.7" top="0.75" bottom="0.75" header="0.3" footer="0.3"/>
  <pageSetup paperSize="9" orientation="portrait" horizontalDpi="300" verticalDpi="300"/>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dimension ref="A1:H68"/>
  <sheetViews>
    <sheetView workbookViewId="0"/>
  </sheetViews>
  <sheetFormatPr defaultColWidth="10.90625" defaultRowHeight="14.5" x14ac:dyDescent="0.35"/>
  <cols>
    <col min="1" max="2" width="61.7265625" customWidth="1"/>
    <col min="3" max="8" width="20.7265625" customWidth="1"/>
  </cols>
  <sheetData>
    <row r="1" spans="1:8" x14ac:dyDescent="0.35">
      <c r="A1" s="4" t="s">
        <v>78</v>
      </c>
    </row>
    <row r="2" spans="1:8" x14ac:dyDescent="0.35">
      <c r="A2" s="3" t="str">
        <f>HYPERLINK("#'INDEX'!A1", "Back to INDEX")</f>
        <v>Back to INDEX</v>
      </c>
    </row>
    <row r="3" spans="1:8" x14ac:dyDescent="0.35">
      <c r="A3" s="7" t="s">
        <v>242</v>
      </c>
      <c r="B3" s="7" t="s">
        <v>242</v>
      </c>
      <c r="C3" s="7" t="s">
        <v>242</v>
      </c>
      <c r="D3" s="7" t="s">
        <v>242</v>
      </c>
      <c r="E3" s="7" t="s">
        <v>242</v>
      </c>
      <c r="F3" s="7" t="s">
        <v>242</v>
      </c>
      <c r="G3" s="7" t="s">
        <v>242</v>
      </c>
      <c r="H3" s="7" t="s">
        <v>242</v>
      </c>
    </row>
    <row r="4" spans="1:8" x14ac:dyDescent="0.35">
      <c r="A4" s="2" t="s">
        <v>242</v>
      </c>
      <c r="B4" s="2" t="s">
        <v>242</v>
      </c>
      <c r="C4" s="2" t="s">
        <v>748</v>
      </c>
      <c r="D4" s="2" t="s">
        <v>751</v>
      </c>
      <c r="E4" s="2" t="s">
        <v>749</v>
      </c>
      <c r="F4" s="2" t="s">
        <v>752</v>
      </c>
      <c r="G4" s="2" t="s">
        <v>750</v>
      </c>
      <c r="H4" s="2" t="s">
        <v>753</v>
      </c>
    </row>
    <row r="5" spans="1:8" x14ac:dyDescent="0.35">
      <c r="A5" s="8" t="s">
        <v>369</v>
      </c>
      <c r="B5" t="s">
        <v>895</v>
      </c>
      <c r="C5" t="s">
        <v>313</v>
      </c>
      <c r="D5" t="s">
        <v>313</v>
      </c>
      <c r="E5" t="s">
        <v>313</v>
      </c>
      <c r="F5" t="s">
        <v>242</v>
      </c>
      <c r="G5" t="s">
        <v>313</v>
      </c>
      <c r="H5" t="s">
        <v>313</v>
      </c>
    </row>
    <row r="6" spans="1:8" x14ac:dyDescent="0.35">
      <c r="A6" s="8" t="s">
        <v>369</v>
      </c>
      <c r="B6" t="s">
        <v>898</v>
      </c>
      <c r="C6" t="s">
        <v>313</v>
      </c>
      <c r="D6" t="s">
        <v>313</v>
      </c>
      <c r="E6" t="s">
        <v>313</v>
      </c>
      <c r="F6" t="s">
        <v>313</v>
      </c>
      <c r="G6" t="s">
        <v>1303</v>
      </c>
      <c r="H6" t="s">
        <v>313</v>
      </c>
    </row>
    <row r="7" spans="1:8" x14ac:dyDescent="0.35">
      <c r="A7" s="8" t="s">
        <v>376</v>
      </c>
      <c r="B7" t="s">
        <v>901</v>
      </c>
      <c r="C7" t="s">
        <v>313</v>
      </c>
      <c r="D7" t="s">
        <v>313</v>
      </c>
      <c r="E7" t="s">
        <v>313</v>
      </c>
      <c r="F7" t="s">
        <v>313</v>
      </c>
      <c r="G7" t="s">
        <v>2324</v>
      </c>
      <c r="H7" t="s">
        <v>313</v>
      </c>
    </row>
    <row r="8" spans="1:8" x14ac:dyDescent="0.35">
      <c r="A8" s="8" t="s">
        <v>376</v>
      </c>
      <c r="B8" t="s">
        <v>903</v>
      </c>
      <c r="C8" t="s">
        <v>313</v>
      </c>
      <c r="D8" t="s">
        <v>242</v>
      </c>
      <c r="E8" t="s">
        <v>313</v>
      </c>
      <c r="F8" t="s">
        <v>313</v>
      </c>
      <c r="G8" t="s">
        <v>313</v>
      </c>
      <c r="H8" t="s">
        <v>313</v>
      </c>
    </row>
    <row r="9" spans="1:8" x14ac:dyDescent="0.35">
      <c r="A9" s="8" t="s">
        <v>381</v>
      </c>
      <c r="B9" t="s">
        <v>905</v>
      </c>
      <c r="C9" t="s">
        <v>2216</v>
      </c>
      <c r="D9" t="s">
        <v>313</v>
      </c>
      <c r="E9" t="s">
        <v>2325</v>
      </c>
      <c r="F9" t="s">
        <v>288</v>
      </c>
      <c r="G9" t="s">
        <v>2215</v>
      </c>
      <c r="H9" t="s">
        <v>2186</v>
      </c>
    </row>
    <row r="10" spans="1:8" x14ac:dyDescent="0.35">
      <c r="A10" s="8" t="s">
        <v>381</v>
      </c>
      <c r="B10" t="s">
        <v>907</v>
      </c>
      <c r="C10" t="s">
        <v>313</v>
      </c>
      <c r="D10" t="s">
        <v>313</v>
      </c>
      <c r="E10" t="s">
        <v>313</v>
      </c>
      <c r="F10" t="s">
        <v>313</v>
      </c>
      <c r="G10" t="s">
        <v>2324</v>
      </c>
      <c r="H10" t="s">
        <v>2214</v>
      </c>
    </row>
    <row r="11" spans="1:8" x14ac:dyDescent="0.35">
      <c r="A11" s="8" t="s">
        <v>381</v>
      </c>
      <c r="B11" t="s">
        <v>910</v>
      </c>
      <c r="C11" t="s">
        <v>1303</v>
      </c>
      <c r="D11" t="s">
        <v>2326</v>
      </c>
      <c r="E11" t="s">
        <v>1303</v>
      </c>
      <c r="F11" t="s">
        <v>2327</v>
      </c>
      <c r="G11" t="s">
        <v>1303</v>
      </c>
      <c r="H11" t="s">
        <v>2192</v>
      </c>
    </row>
    <row r="12" spans="1:8" x14ac:dyDescent="0.35">
      <c r="A12" s="8" t="s">
        <v>381</v>
      </c>
      <c r="B12" t="s">
        <v>911</v>
      </c>
      <c r="C12" t="s">
        <v>313</v>
      </c>
      <c r="D12" t="s">
        <v>313</v>
      </c>
      <c r="E12" t="s">
        <v>313</v>
      </c>
      <c r="F12" t="s">
        <v>313</v>
      </c>
      <c r="G12" t="s">
        <v>313</v>
      </c>
      <c r="H12" t="s">
        <v>313</v>
      </c>
    </row>
    <row r="13" spans="1:8" x14ac:dyDescent="0.35">
      <c r="A13" s="8" t="s">
        <v>381</v>
      </c>
      <c r="B13" t="s">
        <v>915</v>
      </c>
      <c r="C13" t="s">
        <v>313</v>
      </c>
      <c r="D13" t="s">
        <v>313</v>
      </c>
      <c r="E13" t="s">
        <v>313</v>
      </c>
      <c r="F13" t="s">
        <v>313</v>
      </c>
      <c r="G13" t="s">
        <v>313</v>
      </c>
      <c r="H13" t="s">
        <v>313</v>
      </c>
    </row>
    <row r="14" spans="1:8" x14ac:dyDescent="0.35">
      <c r="A14" s="8" t="s">
        <v>381</v>
      </c>
      <c r="B14" t="s">
        <v>921</v>
      </c>
      <c r="C14" t="s">
        <v>2328</v>
      </c>
      <c r="D14" t="s">
        <v>313</v>
      </c>
      <c r="E14" t="s">
        <v>2329</v>
      </c>
      <c r="F14" t="s">
        <v>2185</v>
      </c>
      <c r="G14" t="s">
        <v>2183</v>
      </c>
      <c r="H14" t="s">
        <v>2185</v>
      </c>
    </row>
    <row r="15" spans="1:8" x14ac:dyDescent="0.35">
      <c r="A15" s="8" t="s">
        <v>387</v>
      </c>
      <c r="B15" t="s">
        <v>922</v>
      </c>
      <c r="C15" t="s">
        <v>313</v>
      </c>
      <c r="D15" t="s">
        <v>313</v>
      </c>
      <c r="E15" t="s">
        <v>313</v>
      </c>
      <c r="F15" t="s">
        <v>313</v>
      </c>
      <c r="G15" t="s">
        <v>2190</v>
      </c>
      <c r="H15" t="s">
        <v>313</v>
      </c>
    </row>
    <row r="16" spans="1:8" x14ac:dyDescent="0.35">
      <c r="A16" s="8" t="s">
        <v>393</v>
      </c>
      <c r="B16" t="s">
        <v>393</v>
      </c>
      <c r="C16" t="s">
        <v>300</v>
      </c>
      <c r="D16" t="s">
        <v>2239</v>
      </c>
      <c r="E16" t="s">
        <v>887</v>
      </c>
      <c r="F16" t="s">
        <v>288</v>
      </c>
      <c r="G16" t="s">
        <v>885</v>
      </c>
      <c r="H16" t="s">
        <v>288</v>
      </c>
    </row>
    <row r="17" spans="1:8" x14ac:dyDescent="0.35">
      <c r="A17" s="8" t="s">
        <v>398</v>
      </c>
      <c r="B17" t="s">
        <v>927</v>
      </c>
      <c r="C17" t="s">
        <v>313</v>
      </c>
      <c r="D17" t="s">
        <v>313</v>
      </c>
      <c r="E17" t="s">
        <v>2330</v>
      </c>
      <c r="F17" t="s">
        <v>313</v>
      </c>
      <c r="G17" t="s">
        <v>300</v>
      </c>
      <c r="H17" t="s">
        <v>2188</v>
      </c>
    </row>
    <row r="18" spans="1:8" x14ac:dyDescent="0.35">
      <c r="A18" s="8" t="s">
        <v>398</v>
      </c>
      <c r="B18" t="s">
        <v>928</v>
      </c>
      <c r="C18" t="s">
        <v>313</v>
      </c>
      <c r="D18" t="s">
        <v>313</v>
      </c>
      <c r="E18" t="s">
        <v>313</v>
      </c>
      <c r="F18" t="s">
        <v>313</v>
      </c>
      <c r="G18" t="s">
        <v>313</v>
      </c>
      <c r="H18" t="s">
        <v>313</v>
      </c>
    </row>
    <row r="19" spans="1:8" x14ac:dyDescent="0.35">
      <c r="A19" s="8" t="s">
        <v>404</v>
      </c>
      <c r="B19" t="s">
        <v>404</v>
      </c>
      <c r="C19" t="s">
        <v>313</v>
      </c>
      <c r="D19" t="s">
        <v>313</v>
      </c>
      <c r="E19" t="s">
        <v>313</v>
      </c>
      <c r="F19" t="s">
        <v>313</v>
      </c>
      <c r="G19" t="s">
        <v>313</v>
      </c>
      <c r="H19" t="s">
        <v>313</v>
      </c>
    </row>
    <row r="20" spans="1:8" x14ac:dyDescent="0.35">
      <c r="A20" s="8" t="s">
        <v>410</v>
      </c>
      <c r="B20" t="s">
        <v>931</v>
      </c>
      <c r="C20" t="s">
        <v>313</v>
      </c>
      <c r="D20" t="s">
        <v>313</v>
      </c>
      <c r="E20" t="s">
        <v>313</v>
      </c>
      <c r="F20" t="s">
        <v>313</v>
      </c>
      <c r="G20" t="s">
        <v>313</v>
      </c>
      <c r="H20" t="s">
        <v>313</v>
      </c>
    </row>
    <row r="21" spans="1:8" x14ac:dyDescent="0.35">
      <c r="A21" s="8" t="s">
        <v>410</v>
      </c>
      <c r="B21" t="s">
        <v>934</v>
      </c>
      <c r="C21" t="s">
        <v>271</v>
      </c>
      <c r="D21" t="s">
        <v>2194</v>
      </c>
      <c r="E21" t="s">
        <v>313</v>
      </c>
      <c r="F21" t="s">
        <v>313</v>
      </c>
      <c r="G21" t="s">
        <v>271</v>
      </c>
      <c r="H21" t="s">
        <v>2195</v>
      </c>
    </row>
    <row r="22" spans="1:8" x14ac:dyDescent="0.35">
      <c r="A22" s="8" t="s">
        <v>410</v>
      </c>
      <c r="B22" t="s">
        <v>935</v>
      </c>
      <c r="C22" t="s">
        <v>271</v>
      </c>
      <c r="D22" t="s">
        <v>2256</v>
      </c>
      <c r="E22" t="s">
        <v>313</v>
      </c>
      <c r="F22" t="s">
        <v>313</v>
      </c>
      <c r="G22" t="s">
        <v>2331</v>
      </c>
      <c r="H22" t="s">
        <v>2241</v>
      </c>
    </row>
    <row r="23" spans="1:8" x14ac:dyDescent="0.35">
      <c r="A23" s="8" t="s">
        <v>410</v>
      </c>
      <c r="B23" t="s">
        <v>937</v>
      </c>
      <c r="C23" t="s">
        <v>2233</v>
      </c>
      <c r="D23" t="s">
        <v>313</v>
      </c>
      <c r="E23" t="s">
        <v>313</v>
      </c>
      <c r="F23" t="s">
        <v>313</v>
      </c>
      <c r="G23" t="s">
        <v>265</v>
      </c>
      <c r="H23" t="s">
        <v>2304</v>
      </c>
    </row>
    <row r="24" spans="1:8" x14ac:dyDescent="0.35">
      <c r="A24" s="8" t="s">
        <v>410</v>
      </c>
      <c r="B24" t="s">
        <v>938</v>
      </c>
      <c r="C24" t="s">
        <v>313</v>
      </c>
      <c r="D24" t="s">
        <v>313</v>
      </c>
      <c r="E24" t="s">
        <v>313</v>
      </c>
      <c r="F24" t="s">
        <v>313</v>
      </c>
      <c r="G24" t="s">
        <v>313</v>
      </c>
      <c r="H24" t="s">
        <v>313</v>
      </c>
    </row>
    <row r="25" spans="1:8" x14ac:dyDescent="0.35">
      <c r="A25" s="8" t="s">
        <v>410</v>
      </c>
      <c r="B25" t="s">
        <v>939</v>
      </c>
      <c r="C25" t="s">
        <v>2299</v>
      </c>
      <c r="D25" t="s">
        <v>2245</v>
      </c>
      <c r="E25" t="s">
        <v>271</v>
      </c>
      <c r="F25" t="s">
        <v>313</v>
      </c>
      <c r="G25" t="s">
        <v>271</v>
      </c>
      <c r="H25" t="s">
        <v>2210</v>
      </c>
    </row>
    <row r="26" spans="1:8" x14ac:dyDescent="0.35">
      <c r="A26" s="8" t="s">
        <v>415</v>
      </c>
      <c r="B26" t="s">
        <v>415</v>
      </c>
      <c r="C26" t="s">
        <v>313</v>
      </c>
      <c r="D26" t="s">
        <v>313</v>
      </c>
      <c r="E26" t="s">
        <v>305</v>
      </c>
      <c r="F26" t="s">
        <v>2196</v>
      </c>
      <c r="G26" t="s">
        <v>2299</v>
      </c>
      <c r="H26" t="s">
        <v>2298</v>
      </c>
    </row>
    <row r="27" spans="1:8" x14ac:dyDescent="0.35">
      <c r="A27" s="8" t="s">
        <v>415</v>
      </c>
      <c r="B27" t="s">
        <v>943</v>
      </c>
      <c r="C27" t="s">
        <v>313</v>
      </c>
      <c r="D27" t="s">
        <v>313</v>
      </c>
      <c r="E27" t="s">
        <v>313</v>
      </c>
      <c r="F27" t="s">
        <v>313</v>
      </c>
      <c r="G27" t="s">
        <v>313</v>
      </c>
      <c r="H27" t="s">
        <v>313</v>
      </c>
    </row>
    <row r="28" spans="1:8" x14ac:dyDescent="0.35">
      <c r="A28" s="8" t="s">
        <v>422</v>
      </c>
      <c r="B28" t="s">
        <v>945</v>
      </c>
      <c r="C28" t="s">
        <v>313</v>
      </c>
      <c r="D28" t="s">
        <v>313</v>
      </c>
      <c r="E28" t="s">
        <v>313</v>
      </c>
      <c r="F28" t="s">
        <v>2188</v>
      </c>
      <c r="G28" t="s">
        <v>2199</v>
      </c>
      <c r="H28" t="s">
        <v>889</v>
      </c>
    </row>
    <row r="29" spans="1:8" x14ac:dyDescent="0.35">
      <c r="A29" s="8" t="s">
        <v>422</v>
      </c>
      <c r="B29" t="s">
        <v>951</v>
      </c>
      <c r="C29" t="s">
        <v>242</v>
      </c>
      <c r="D29" t="s">
        <v>242</v>
      </c>
      <c r="E29" t="s">
        <v>313</v>
      </c>
      <c r="F29" t="s">
        <v>313</v>
      </c>
      <c r="G29" t="s">
        <v>313</v>
      </c>
      <c r="H29" t="s">
        <v>313</v>
      </c>
    </row>
    <row r="30" spans="1:8" x14ac:dyDescent="0.35">
      <c r="A30" s="8" t="s">
        <v>422</v>
      </c>
      <c r="B30" t="s">
        <v>953</v>
      </c>
      <c r="C30" t="s">
        <v>313</v>
      </c>
      <c r="D30" t="s">
        <v>313</v>
      </c>
      <c r="E30" t="s">
        <v>313</v>
      </c>
      <c r="F30" t="s">
        <v>313</v>
      </c>
      <c r="G30" t="s">
        <v>313</v>
      </c>
      <c r="H30" t="s">
        <v>313</v>
      </c>
    </row>
    <row r="31" spans="1:8" x14ac:dyDescent="0.35">
      <c r="A31" s="8" t="s">
        <v>427</v>
      </c>
      <c r="B31" t="s">
        <v>955</v>
      </c>
      <c r="C31" t="s">
        <v>313</v>
      </c>
      <c r="D31" t="s">
        <v>242</v>
      </c>
      <c r="E31" t="s">
        <v>313</v>
      </c>
      <c r="F31" t="s">
        <v>242</v>
      </c>
      <c r="G31" t="s">
        <v>313</v>
      </c>
      <c r="H31" t="s">
        <v>242</v>
      </c>
    </row>
    <row r="32" spans="1:8" x14ac:dyDescent="0.35">
      <c r="A32" s="8" t="s">
        <v>427</v>
      </c>
      <c r="B32" t="s">
        <v>956</v>
      </c>
      <c r="C32" t="s">
        <v>313</v>
      </c>
      <c r="D32" t="s">
        <v>313</v>
      </c>
      <c r="E32" t="s">
        <v>313</v>
      </c>
      <c r="F32" t="s">
        <v>313</v>
      </c>
      <c r="G32" t="s">
        <v>313</v>
      </c>
      <c r="H32" t="s">
        <v>313</v>
      </c>
    </row>
    <row r="33" spans="1:8" x14ac:dyDescent="0.35">
      <c r="A33" s="8" t="s">
        <v>434</v>
      </c>
      <c r="B33" t="s">
        <v>434</v>
      </c>
      <c r="C33" t="s">
        <v>313</v>
      </c>
      <c r="D33" t="s">
        <v>313</v>
      </c>
      <c r="E33" t="s">
        <v>313</v>
      </c>
      <c r="F33" t="s">
        <v>313</v>
      </c>
      <c r="G33" t="s">
        <v>2200</v>
      </c>
      <c r="H33" t="s">
        <v>2200</v>
      </c>
    </row>
    <row r="34" spans="1:8" x14ac:dyDescent="0.35">
      <c r="A34" s="8" t="s">
        <v>440</v>
      </c>
      <c r="B34" t="s">
        <v>440</v>
      </c>
      <c r="C34" t="s">
        <v>2194</v>
      </c>
      <c r="D34" t="s">
        <v>2201</v>
      </c>
      <c r="E34" t="s">
        <v>2202</v>
      </c>
      <c r="F34" t="s">
        <v>2203</v>
      </c>
      <c r="G34" t="s">
        <v>2204</v>
      </c>
      <c r="H34" t="s">
        <v>2205</v>
      </c>
    </row>
    <row r="35" spans="1:8" x14ac:dyDescent="0.35">
      <c r="A35" s="8" t="s">
        <v>446</v>
      </c>
      <c r="B35" t="s">
        <v>446</v>
      </c>
      <c r="C35" t="s">
        <v>313</v>
      </c>
      <c r="D35" t="s">
        <v>313</v>
      </c>
      <c r="E35" t="s">
        <v>2206</v>
      </c>
      <c r="F35" t="s">
        <v>2207</v>
      </c>
      <c r="G35" t="s">
        <v>2208</v>
      </c>
      <c r="H35" t="s">
        <v>2209</v>
      </c>
    </row>
    <row r="36" spans="1:8" x14ac:dyDescent="0.35">
      <c r="A36" s="8" t="s">
        <v>453</v>
      </c>
      <c r="B36" t="s">
        <v>453</v>
      </c>
      <c r="C36" t="s">
        <v>313</v>
      </c>
      <c r="D36" t="s">
        <v>313</v>
      </c>
      <c r="E36" t="s">
        <v>313</v>
      </c>
      <c r="F36" t="s">
        <v>313</v>
      </c>
      <c r="G36" t="s">
        <v>271</v>
      </c>
      <c r="H36" t="s">
        <v>313</v>
      </c>
    </row>
    <row r="37" spans="1:8" x14ac:dyDescent="0.35">
      <c r="A37" s="8" t="s">
        <v>459</v>
      </c>
      <c r="B37" t="s">
        <v>959</v>
      </c>
      <c r="C37" t="s">
        <v>313</v>
      </c>
      <c r="D37" t="s">
        <v>313</v>
      </c>
      <c r="E37" t="s">
        <v>313</v>
      </c>
      <c r="F37" t="s">
        <v>313</v>
      </c>
      <c r="G37" t="s">
        <v>313</v>
      </c>
      <c r="H37" t="s">
        <v>313</v>
      </c>
    </row>
    <row r="38" spans="1:8" x14ac:dyDescent="0.35">
      <c r="A38" s="8" t="s">
        <v>459</v>
      </c>
      <c r="B38" t="s">
        <v>960</v>
      </c>
      <c r="C38" t="s">
        <v>313</v>
      </c>
      <c r="D38" t="s">
        <v>313</v>
      </c>
      <c r="E38" t="s">
        <v>313</v>
      </c>
      <c r="F38" t="s">
        <v>313</v>
      </c>
      <c r="G38" t="s">
        <v>313</v>
      </c>
      <c r="H38" t="s">
        <v>313</v>
      </c>
    </row>
    <row r="39" spans="1:8" x14ac:dyDescent="0.35">
      <c r="A39" s="8" t="s">
        <v>465</v>
      </c>
      <c r="B39" t="s">
        <v>961</v>
      </c>
      <c r="C39" t="s">
        <v>313</v>
      </c>
      <c r="D39" t="s">
        <v>313</v>
      </c>
      <c r="E39" t="s">
        <v>313</v>
      </c>
      <c r="F39" t="s">
        <v>313</v>
      </c>
      <c r="G39" t="s">
        <v>313</v>
      </c>
      <c r="H39" t="s">
        <v>313</v>
      </c>
    </row>
    <row r="40" spans="1:8" x14ac:dyDescent="0.35">
      <c r="A40" s="8" t="s">
        <v>465</v>
      </c>
      <c r="B40" t="s">
        <v>965</v>
      </c>
      <c r="C40" t="s">
        <v>313</v>
      </c>
      <c r="D40" t="s">
        <v>313</v>
      </c>
      <c r="E40" t="s">
        <v>313</v>
      </c>
      <c r="F40" t="s">
        <v>313</v>
      </c>
      <c r="G40" t="s">
        <v>313</v>
      </c>
      <c r="H40" t="s">
        <v>313</v>
      </c>
    </row>
    <row r="41" spans="1:8" x14ac:dyDescent="0.35">
      <c r="A41" s="8" t="s">
        <v>465</v>
      </c>
      <c r="B41" t="s">
        <v>967</v>
      </c>
      <c r="C41" t="s">
        <v>313</v>
      </c>
      <c r="D41" t="s">
        <v>313</v>
      </c>
      <c r="E41" t="s">
        <v>313</v>
      </c>
      <c r="F41" t="s">
        <v>313</v>
      </c>
      <c r="G41" t="s">
        <v>2332</v>
      </c>
      <c r="H41" t="s">
        <v>2333</v>
      </c>
    </row>
    <row r="42" spans="1:8" x14ac:dyDescent="0.35">
      <c r="A42" s="8" t="s">
        <v>465</v>
      </c>
      <c r="B42" t="s">
        <v>970</v>
      </c>
      <c r="C42" t="s">
        <v>313</v>
      </c>
      <c r="D42" t="s">
        <v>313</v>
      </c>
      <c r="E42" t="s">
        <v>313</v>
      </c>
      <c r="F42" t="s">
        <v>313</v>
      </c>
      <c r="G42" t="s">
        <v>271</v>
      </c>
      <c r="H42" t="s">
        <v>2334</v>
      </c>
    </row>
    <row r="43" spans="1:8" x14ac:dyDescent="0.35">
      <c r="A43" s="8" t="s">
        <v>472</v>
      </c>
      <c r="B43" t="s">
        <v>472</v>
      </c>
      <c r="C43" t="s">
        <v>313</v>
      </c>
      <c r="D43" t="s">
        <v>313</v>
      </c>
      <c r="E43" t="s">
        <v>305</v>
      </c>
      <c r="F43" t="s">
        <v>2217</v>
      </c>
      <c r="G43" t="s">
        <v>2312</v>
      </c>
      <c r="H43" t="s">
        <v>2219</v>
      </c>
    </row>
    <row r="44" spans="1:8" x14ac:dyDescent="0.35">
      <c r="A44" s="8" t="s">
        <v>478</v>
      </c>
      <c r="B44" t="s">
        <v>973</v>
      </c>
      <c r="C44" t="s">
        <v>313</v>
      </c>
      <c r="D44" t="s">
        <v>313</v>
      </c>
      <c r="E44" t="s">
        <v>2306</v>
      </c>
      <c r="F44" t="s">
        <v>2335</v>
      </c>
      <c r="G44" t="s">
        <v>2306</v>
      </c>
      <c r="H44" t="s">
        <v>2212</v>
      </c>
    </row>
    <row r="45" spans="1:8" x14ac:dyDescent="0.35">
      <c r="A45" s="8" t="s">
        <v>478</v>
      </c>
      <c r="B45" t="s">
        <v>974</v>
      </c>
      <c r="C45" t="s">
        <v>313</v>
      </c>
      <c r="D45" t="s">
        <v>313</v>
      </c>
      <c r="E45" t="s">
        <v>313</v>
      </c>
      <c r="F45" t="s">
        <v>313</v>
      </c>
      <c r="G45" t="s">
        <v>313</v>
      </c>
      <c r="H45" t="s">
        <v>2336</v>
      </c>
    </row>
    <row r="46" spans="1:8" x14ac:dyDescent="0.35">
      <c r="A46" s="8" t="s">
        <v>478</v>
      </c>
      <c r="B46" t="s">
        <v>975</v>
      </c>
      <c r="C46" t="s">
        <v>313</v>
      </c>
      <c r="D46" t="s">
        <v>313</v>
      </c>
      <c r="E46" t="s">
        <v>313</v>
      </c>
      <c r="F46" t="s">
        <v>313</v>
      </c>
      <c r="G46" t="s">
        <v>313</v>
      </c>
      <c r="H46" t="s">
        <v>313</v>
      </c>
    </row>
    <row r="47" spans="1:8" x14ac:dyDescent="0.35">
      <c r="A47" s="8" t="s">
        <v>976</v>
      </c>
      <c r="B47" t="s">
        <v>977</v>
      </c>
      <c r="C47" t="s">
        <v>313</v>
      </c>
      <c r="D47" t="s">
        <v>242</v>
      </c>
      <c r="E47" t="s">
        <v>242</v>
      </c>
      <c r="F47" t="s">
        <v>242</v>
      </c>
      <c r="G47" t="s">
        <v>313</v>
      </c>
      <c r="H47" t="s">
        <v>242</v>
      </c>
    </row>
    <row r="48" spans="1:8" x14ac:dyDescent="0.35">
      <c r="A48" s="8" t="s">
        <v>976</v>
      </c>
      <c r="B48" t="s">
        <v>978</v>
      </c>
      <c r="C48" t="s">
        <v>313</v>
      </c>
      <c r="D48" t="s">
        <v>313</v>
      </c>
      <c r="E48" t="s">
        <v>313</v>
      </c>
      <c r="F48" t="s">
        <v>313</v>
      </c>
      <c r="G48" t="s">
        <v>313</v>
      </c>
      <c r="H48" t="s">
        <v>313</v>
      </c>
    </row>
    <row r="49" spans="1:8" x14ac:dyDescent="0.35">
      <c r="A49" s="8" t="s">
        <v>482</v>
      </c>
      <c r="B49" t="s">
        <v>482</v>
      </c>
      <c r="C49" t="s">
        <v>313</v>
      </c>
      <c r="D49" t="s">
        <v>313</v>
      </c>
      <c r="E49" t="s">
        <v>313</v>
      </c>
      <c r="F49" t="s">
        <v>313</v>
      </c>
      <c r="G49" t="s">
        <v>2222</v>
      </c>
      <c r="H49" t="s">
        <v>2223</v>
      </c>
    </row>
    <row r="50" spans="1:8" x14ac:dyDescent="0.35">
      <c r="A50" s="5" t="s">
        <v>242</v>
      </c>
      <c r="B50" t="s">
        <v>487</v>
      </c>
      <c r="C50" t="s">
        <v>276</v>
      </c>
      <c r="D50" t="s">
        <v>271</v>
      </c>
      <c r="E50" t="s">
        <v>253</v>
      </c>
      <c r="F50" t="s">
        <v>271</v>
      </c>
      <c r="G50" t="s">
        <v>265</v>
      </c>
      <c r="H50" t="s">
        <v>271</v>
      </c>
    </row>
    <row r="51" spans="1:8" x14ac:dyDescent="0.35">
      <c r="A51" s="5" t="s">
        <v>242</v>
      </c>
      <c r="B51" t="s">
        <v>597</v>
      </c>
      <c r="C51" t="s">
        <v>2337</v>
      </c>
      <c r="D51" t="s">
        <v>2338</v>
      </c>
      <c r="E51" t="s">
        <v>2339</v>
      </c>
      <c r="F51" t="s">
        <v>2340</v>
      </c>
      <c r="G51" t="s">
        <v>2341</v>
      </c>
      <c r="H51" t="s">
        <v>2342</v>
      </c>
    </row>
    <row r="53" spans="1:8" x14ac:dyDescent="0.35">
      <c r="A53" t="s">
        <v>324</v>
      </c>
    </row>
    <row r="54" spans="1:8" x14ac:dyDescent="0.35">
      <c r="A54" t="s">
        <v>327</v>
      </c>
    </row>
    <row r="55" spans="1:8" x14ac:dyDescent="0.35">
      <c r="A55" t="s">
        <v>330</v>
      </c>
    </row>
    <row r="56" spans="1:8" x14ac:dyDescent="0.35">
      <c r="A56" t="s">
        <v>331</v>
      </c>
    </row>
    <row r="57" spans="1:8" x14ac:dyDescent="0.35">
      <c r="A57" t="s">
        <v>340</v>
      </c>
    </row>
    <row r="58" spans="1:8" x14ac:dyDescent="0.35">
      <c r="A58" t="s">
        <v>242</v>
      </c>
    </row>
    <row r="59" spans="1:8" x14ac:dyDescent="0.35">
      <c r="A59" t="s">
        <v>332</v>
      </c>
    </row>
    <row r="60" spans="1:8" x14ac:dyDescent="0.35">
      <c r="A60" t="s">
        <v>2229</v>
      </c>
    </row>
    <row r="61" spans="1:8" x14ac:dyDescent="0.35">
      <c r="A61" t="s">
        <v>2230</v>
      </c>
    </row>
    <row r="62" spans="1:8" x14ac:dyDescent="0.35">
      <c r="A62" t="s">
        <v>980</v>
      </c>
    </row>
    <row r="63" spans="1:8" x14ac:dyDescent="0.35">
      <c r="A63" t="s">
        <v>242</v>
      </c>
    </row>
    <row r="64" spans="1:8" x14ac:dyDescent="0.35">
      <c r="A64" t="s">
        <v>338</v>
      </c>
    </row>
    <row r="65" spans="1:1" x14ac:dyDescent="0.35">
      <c r="A65" t="s">
        <v>981</v>
      </c>
    </row>
    <row r="66" spans="1:1" x14ac:dyDescent="0.35">
      <c r="A66" t="s">
        <v>242</v>
      </c>
    </row>
    <row r="67" spans="1:1" x14ac:dyDescent="0.35">
      <c r="A67" t="s">
        <v>342</v>
      </c>
    </row>
    <row r="68" spans="1:1" x14ac:dyDescent="0.35">
      <c r="A68" t="s">
        <v>982</v>
      </c>
    </row>
  </sheetData>
  <mergeCells count="22">
    <mergeCell ref="A47:A48"/>
    <mergeCell ref="A49"/>
    <mergeCell ref="A36"/>
    <mergeCell ref="A37:A38"/>
    <mergeCell ref="A39:A42"/>
    <mergeCell ref="A43"/>
    <mergeCell ref="A44:A46"/>
    <mergeCell ref="A28:A30"/>
    <mergeCell ref="A31:A32"/>
    <mergeCell ref="A33"/>
    <mergeCell ref="A34"/>
    <mergeCell ref="A35"/>
    <mergeCell ref="A16"/>
    <mergeCell ref="A17:A18"/>
    <mergeCell ref="A19"/>
    <mergeCell ref="A20:A25"/>
    <mergeCell ref="A26:A27"/>
    <mergeCell ref="A3:H3"/>
    <mergeCell ref="A5:A6"/>
    <mergeCell ref="A7:A8"/>
    <mergeCell ref="A9:A14"/>
    <mergeCell ref="A15"/>
  </mergeCells>
  <pageMargins left="0.7" right="0.7" top="0.75" bottom="0.75" header="0.3" footer="0.3"/>
  <pageSetup paperSize="9" orientation="portrait" horizontalDpi="300" verticalDpi="300"/>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dimension ref="A1:H68"/>
  <sheetViews>
    <sheetView workbookViewId="0"/>
  </sheetViews>
  <sheetFormatPr defaultColWidth="10.90625" defaultRowHeight="14.5" x14ac:dyDescent="0.35"/>
  <cols>
    <col min="1" max="2" width="61.7265625" customWidth="1"/>
    <col min="3" max="8" width="20.7265625" customWidth="1"/>
  </cols>
  <sheetData>
    <row r="1" spans="1:8" x14ac:dyDescent="0.35">
      <c r="A1" s="4" t="s">
        <v>79</v>
      </c>
    </row>
    <row r="2" spans="1:8" x14ac:dyDescent="0.35">
      <c r="A2" s="3" t="str">
        <f>HYPERLINK("#'INDEX'!A1", "Back to INDEX")</f>
        <v>Back to INDEX</v>
      </c>
    </row>
    <row r="3" spans="1:8" x14ac:dyDescent="0.35">
      <c r="A3" s="7" t="s">
        <v>242</v>
      </c>
      <c r="B3" s="7" t="s">
        <v>242</v>
      </c>
      <c r="C3" s="7" t="s">
        <v>242</v>
      </c>
      <c r="D3" s="7" t="s">
        <v>242</v>
      </c>
      <c r="E3" s="7" t="s">
        <v>242</v>
      </c>
      <c r="F3" s="7" t="s">
        <v>242</v>
      </c>
      <c r="G3" s="7" t="s">
        <v>242</v>
      </c>
      <c r="H3" s="7" t="s">
        <v>242</v>
      </c>
    </row>
    <row r="4" spans="1:8" x14ac:dyDescent="0.35">
      <c r="A4" s="2" t="s">
        <v>242</v>
      </c>
      <c r="B4" s="2" t="s">
        <v>242</v>
      </c>
      <c r="C4" s="2" t="s">
        <v>748</v>
      </c>
      <c r="D4" s="2" t="s">
        <v>751</v>
      </c>
      <c r="E4" s="2" t="s">
        <v>749</v>
      </c>
      <c r="F4" s="2" t="s">
        <v>752</v>
      </c>
      <c r="G4" s="2" t="s">
        <v>750</v>
      </c>
      <c r="H4" s="2" t="s">
        <v>753</v>
      </c>
    </row>
    <row r="5" spans="1:8" x14ac:dyDescent="0.35">
      <c r="A5" s="8" t="s">
        <v>369</v>
      </c>
      <c r="B5" t="s">
        <v>895</v>
      </c>
      <c r="C5" t="s">
        <v>313</v>
      </c>
      <c r="D5" t="s">
        <v>313</v>
      </c>
      <c r="E5" t="s">
        <v>313</v>
      </c>
      <c r="F5" t="s">
        <v>313</v>
      </c>
      <c r="G5" t="s">
        <v>313</v>
      </c>
      <c r="H5" t="s">
        <v>2184</v>
      </c>
    </row>
    <row r="6" spans="1:8" x14ac:dyDescent="0.35">
      <c r="A6" s="8" t="s">
        <v>369</v>
      </c>
      <c r="B6" t="s">
        <v>898</v>
      </c>
      <c r="C6" t="s">
        <v>276</v>
      </c>
      <c r="D6" t="s">
        <v>2343</v>
      </c>
      <c r="E6" t="s">
        <v>2185</v>
      </c>
      <c r="F6" t="s">
        <v>288</v>
      </c>
      <c r="G6" t="s">
        <v>288</v>
      </c>
      <c r="H6" t="s">
        <v>2235</v>
      </c>
    </row>
    <row r="7" spans="1:8" x14ac:dyDescent="0.35">
      <c r="A7" s="8" t="s">
        <v>376</v>
      </c>
      <c r="B7" t="s">
        <v>901</v>
      </c>
      <c r="C7" t="s">
        <v>2182</v>
      </c>
      <c r="D7" t="s">
        <v>1312</v>
      </c>
      <c r="E7" t="s">
        <v>887</v>
      </c>
      <c r="F7" t="s">
        <v>313</v>
      </c>
      <c r="G7" t="s">
        <v>887</v>
      </c>
      <c r="H7" t="s">
        <v>887</v>
      </c>
    </row>
    <row r="8" spans="1:8" x14ac:dyDescent="0.35">
      <c r="A8" s="8" t="s">
        <v>376</v>
      </c>
      <c r="B8" t="s">
        <v>903</v>
      </c>
      <c r="C8" t="s">
        <v>313</v>
      </c>
      <c r="D8" t="s">
        <v>313</v>
      </c>
      <c r="E8" t="s">
        <v>2344</v>
      </c>
      <c r="F8" t="s">
        <v>2345</v>
      </c>
      <c r="G8" t="s">
        <v>265</v>
      </c>
      <c r="H8" t="s">
        <v>271</v>
      </c>
    </row>
    <row r="9" spans="1:8" x14ac:dyDescent="0.35">
      <c r="A9" s="8" t="s">
        <v>381</v>
      </c>
      <c r="B9" t="s">
        <v>905</v>
      </c>
      <c r="C9" t="s">
        <v>885</v>
      </c>
      <c r="D9" t="s">
        <v>2346</v>
      </c>
      <c r="E9" t="s">
        <v>288</v>
      </c>
      <c r="F9" t="s">
        <v>300</v>
      </c>
      <c r="G9" t="s">
        <v>288</v>
      </c>
      <c r="H9" t="s">
        <v>2346</v>
      </c>
    </row>
    <row r="10" spans="1:8" x14ac:dyDescent="0.35">
      <c r="A10" s="8" t="s">
        <v>381</v>
      </c>
      <c r="B10" t="s">
        <v>907</v>
      </c>
      <c r="C10" t="s">
        <v>2347</v>
      </c>
      <c r="D10" t="s">
        <v>2297</v>
      </c>
      <c r="E10" t="s">
        <v>1318</v>
      </c>
      <c r="F10" t="s">
        <v>2261</v>
      </c>
      <c r="G10" t="s">
        <v>288</v>
      </c>
      <c r="H10" t="s">
        <v>2182</v>
      </c>
    </row>
    <row r="11" spans="1:8" x14ac:dyDescent="0.35">
      <c r="A11" s="8" t="s">
        <v>381</v>
      </c>
      <c r="B11" t="s">
        <v>910</v>
      </c>
      <c r="C11" t="s">
        <v>2231</v>
      </c>
      <c r="D11" t="s">
        <v>2233</v>
      </c>
      <c r="E11" t="s">
        <v>2186</v>
      </c>
      <c r="F11" t="s">
        <v>2239</v>
      </c>
      <c r="G11" t="s">
        <v>2263</v>
      </c>
      <c r="H11" t="s">
        <v>2262</v>
      </c>
    </row>
    <row r="12" spans="1:8" x14ac:dyDescent="0.35">
      <c r="A12" s="8" t="s">
        <v>381</v>
      </c>
      <c r="B12" t="s">
        <v>911</v>
      </c>
      <c r="C12" t="s">
        <v>313</v>
      </c>
      <c r="D12" t="s">
        <v>313</v>
      </c>
      <c r="E12" t="s">
        <v>313</v>
      </c>
      <c r="F12" t="s">
        <v>313</v>
      </c>
      <c r="G12" t="s">
        <v>313</v>
      </c>
      <c r="H12" t="s">
        <v>313</v>
      </c>
    </row>
    <row r="13" spans="1:8" x14ac:dyDescent="0.35">
      <c r="A13" s="8" t="s">
        <v>381</v>
      </c>
      <c r="B13" t="s">
        <v>915</v>
      </c>
      <c r="C13" t="s">
        <v>313</v>
      </c>
      <c r="D13" t="s">
        <v>313</v>
      </c>
      <c r="E13" t="s">
        <v>2348</v>
      </c>
      <c r="F13" t="s">
        <v>288</v>
      </c>
      <c r="G13" t="s">
        <v>2349</v>
      </c>
      <c r="H13" t="s">
        <v>2231</v>
      </c>
    </row>
    <row r="14" spans="1:8" x14ac:dyDescent="0.35">
      <c r="A14" s="8" t="s">
        <v>381</v>
      </c>
      <c r="B14" t="s">
        <v>921</v>
      </c>
      <c r="C14" t="s">
        <v>2232</v>
      </c>
      <c r="D14" t="s">
        <v>305</v>
      </c>
      <c r="E14" t="s">
        <v>288</v>
      </c>
      <c r="F14" t="s">
        <v>288</v>
      </c>
      <c r="G14" t="s">
        <v>2262</v>
      </c>
      <c r="H14" t="s">
        <v>2350</v>
      </c>
    </row>
    <row r="15" spans="1:8" x14ac:dyDescent="0.35">
      <c r="A15" s="8" t="s">
        <v>387</v>
      </c>
      <c r="B15" t="s">
        <v>922</v>
      </c>
      <c r="C15" t="s">
        <v>313</v>
      </c>
      <c r="D15" t="s">
        <v>313</v>
      </c>
      <c r="E15" t="s">
        <v>1303</v>
      </c>
      <c r="F15" t="s">
        <v>2237</v>
      </c>
      <c r="G15" t="s">
        <v>2238</v>
      </c>
      <c r="H15" t="s">
        <v>2185</v>
      </c>
    </row>
    <row r="16" spans="1:8" x14ac:dyDescent="0.35">
      <c r="A16" s="8" t="s">
        <v>393</v>
      </c>
      <c r="B16" t="s">
        <v>393</v>
      </c>
      <c r="C16" t="s">
        <v>2345</v>
      </c>
      <c r="D16" t="s">
        <v>2239</v>
      </c>
      <c r="E16" t="s">
        <v>271</v>
      </c>
      <c r="F16" t="s">
        <v>288</v>
      </c>
      <c r="G16" t="s">
        <v>271</v>
      </c>
      <c r="H16" t="s">
        <v>887</v>
      </c>
    </row>
    <row r="17" spans="1:8" x14ac:dyDescent="0.35">
      <c r="A17" s="8" t="s">
        <v>398</v>
      </c>
      <c r="B17" t="s">
        <v>927</v>
      </c>
      <c r="C17" t="s">
        <v>313</v>
      </c>
      <c r="D17" t="s">
        <v>313</v>
      </c>
      <c r="E17" t="s">
        <v>1316</v>
      </c>
      <c r="F17" t="s">
        <v>313</v>
      </c>
      <c r="G17" t="s">
        <v>2346</v>
      </c>
      <c r="H17" t="s">
        <v>313</v>
      </c>
    </row>
    <row r="18" spans="1:8" x14ac:dyDescent="0.35">
      <c r="A18" s="8" t="s">
        <v>398</v>
      </c>
      <c r="B18" t="s">
        <v>928</v>
      </c>
      <c r="C18" t="s">
        <v>313</v>
      </c>
      <c r="D18" t="s">
        <v>242</v>
      </c>
      <c r="E18" t="s">
        <v>313</v>
      </c>
      <c r="F18" t="s">
        <v>313</v>
      </c>
      <c r="G18" t="s">
        <v>313</v>
      </c>
      <c r="H18" t="s">
        <v>313</v>
      </c>
    </row>
    <row r="19" spans="1:8" x14ac:dyDescent="0.35">
      <c r="A19" s="8" t="s">
        <v>404</v>
      </c>
      <c r="B19" t="s">
        <v>404</v>
      </c>
      <c r="C19" t="s">
        <v>313</v>
      </c>
      <c r="D19" t="s">
        <v>313</v>
      </c>
      <c r="E19" t="s">
        <v>313</v>
      </c>
      <c r="F19" t="s">
        <v>313</v>
      </c>
      <c r="G19" t="s">
        <v>313</v>
      </c>
      <c r="H19" t="s">
        <v>313</v>
      </c>
    </row>
    <row r="20" spans="1:8" x14ac:dyDescent="0.35">
      <c r="A20" s="8" t="s">
        <v>410</v>
      </c>
      <c r="B20" t="s">
        <v>931</v>
      </c>
      <c r="C20" t="s">
        <v>242</v>
      </c>
      <c r="D20" t="s">
        <v>313</v>
      </c>
      <c r="E20" t="s">
        <v>242</v>
      </c>
      <c r="F20" t="s">
        <v>313</v>
      </c>
      <c r="G20" t="s">
        <v>242</v>
      </c>
      <c r="H20" t="s">
        <v>313</v>
      </c>
    </row>
    <row r="21" spans="1:8" x14ac:dyDescent="0.35">
      <c r="A21" s="8" t="s">
        <v>410</v>
      </c>
      <c r="B21" t="s">
        <v>934</v>
      </c>
      <c r="C21" t="s">
        <v>2214</v>
      </c>
      <c r="D21" t="s">
        <v>2351</v>
      </c>
      <c r="E21" t="s">
        <v>313</v>
      </c>
      <c r="F21" t="s">
        <v>2245</v>
      </c>
      <c r="G21" t="s">
        <v>271</v>
      </c>
      <c r="H21" t="s">
        <v>2244</v>
      </c>
    </row>
    <row r="22" spans="1:8" x14ac:dyDescent="0.35">
      <c r="A22" s="8" t="s">
        <v>410</v>
      </c>
      <c r="B22" t="s">
        <v>935</v>
      </c>
      <c r="C22" t="s">
        <v>2298</v>
      </c>
      <c r="D22" t="s">
        <v>253</v>
      </c>
      <c r="E22" t="s">
        <v>313</v>
      </c>
      <c r="F22" t="s">
        <v>2336</v>
      </c>
      <c r="G22" t="s">
        <v>2298</v>
      </c>
      <c r="H22" t="s">
        <v>2313</v>
      </c>
    </row>
    <row r="23" spans="1:8" x14ac:dyDescent="0.35">
      <c r="A23" s="8" t="s">
        <v>410</v>
      </c>
      <c r="B23" t="s">
        <v>937</v>
      </c>
      <c r="C23" t="s">
        <v>2296</v>
      </c>
      <c r="D23" t="s">
        <v>2304</v>
      </c>
      <c r="E23" t="s">
        <v>313</v>
      </c>
      <c r="F23" t="s">
        <v>313</v>
      </c>
      <c r="G23" t="s">
        <v>271</v>
      </c>
      <c r="H23" t="s">
        <v>271</v>
      </c>
    </row>
    <row r="24" spans="1:8" x14ac:dyDescent="0.35">
      <c r="A24" s="8" t="s">
        <v>410</v>
      </c>
      <c r="B24" t="s">
        <v>938</v>
      </c>
      <c r="C24" t="s">
        <v>2352</v>
      </c>
      <c r="D24" t="s">
        <v>2353</v>
      </c>
      <c r="E24" t="s">
        <v>313</v>
      </c>
      <c r="F24" t="s">
        <v>313</v>
      </c>
      <c r="G24" t="s">
        <v>1323</v>
      </c>
      <c r="H24" t="s">
        <v>2354</v>
      </c>
    </row>
    <row r="25" spans="1:8" x14ac:dyDescent="0.35">
      <c r="A25" s="8" t="s">
        <v>410</v>
      </c>
      <c r="B25" t="s">
        <v>939</v>
      </c>
      <c r="C25" t="s">
        <v>2241</v>
      </c>
      <c r="D25" t="s">
        <v>2241</v>
      </c>
      <c r="E25" t="s">
        <v>2344</v>
      </c>
      <c r="F25" t="s">
        <v>2203</v>
      </c>
      <c r="G25" t="s">
        <v>2241</v>
      </c>
      <c r="H25" t="s">
        <v>2194</v>
      </c>
    </row>
    <row r="26" spans="1:8" x14ac:dyDescent="0.35">
      <c r="A26" s="8" t="s">
        <v>415</v>
      </c>
      <c r="B26" t="s">
        <v>415</v>
      </c>
      <c r="C26" t="s">
        <v>313</v>
      </c>
      <c r="D26" t="s">
        <v>313</v>
      </c>
      <c r="E26" t="s">
        <v>2355</v>
      </c>
      <c r="F26" t="s">
        <v>2356</v>
      </c>
      <c r="G26" t="s">
        <v>2298</v>
      </c>
      <c r="H26" t="s">
        <v>2298</v>
      </c>
    </row>
    <row r="27" spans="1:8" x14ac:dyDescent="0.35">
      <c r="A27" s="8" t="s">
        <v>415</v>
      </c>
      <c r="B27" t="s">
        <v>943</v>
      </c>
      <c r="C27" t="s">
        <v>313</v>
      </c>
      <c r="D27" t="s">
        <v>2245</v>
      </c>
      <c r="E27" t="s">
        <v>1306</v>
      </c>
      <c r="F27" t="s">
        <v>2357</v>
      </c>
      <c r="G27" t="s">
        <v>2358</v>
      </c>
      <c r="H27" t="s">
        <v>2359</v>
      </c>
    </row>
    <row r="28" spans="1:8" x14ac:dyDescent="0.35">
      <c r="A28" s="8" t="s">
        <v>422</v>
      </c>
      <c r="B28" t="s">
        <v>945</v>
      </c>
      <c r="C28" t="s">
        <v>313</v>
      </c>
      <c r="D28" t="s">
        <v>2360</v>
      </c>
      <c r="E28" t="s">
        <v>2245</v>
      </c>
      <c r="F28" t="s">
        <v>2247</v>
      </c>
      <c r="G28" t="s">
        <v>887</v>
      </c>
      <c r="H28" t="s">
        <v>2334</v>
      </c>
    </row>
    <row r="29" spans="1:8" x14ac:dyDescent="0.35">
      <c r="A29" s="8" t="s">
        <v>422</v>
      </c>
      <c r="B29" t="s">
        <v>951</v>
      </c>
      <c r="C29" t="s">
        <v>313</v>
      </c>
      <c r="D29" t="s">
        <v>313</v>
      </c>
      <c r="E29" t="s">
        <v>313</v>
      </c>
      <c r="F29" t="s">
        <v>313</v>
      </c>
      <c r="G29" t="s">
        <v>313</v>
      </c>
      <c r="H29" t="s">
        <v>313</v>
      </c>
    </row>
    <row r="30" spans="1:8" x14ac:dyDescent="0.35">
      <c r="A30" s="8" t="s">
        <v>422</v>
      </c>
      <c r="B30" t="s">
        <v>953</v>
      </c>
      <c r="C30" t="s">
        <v>313</v>
      </c>
      <c r="D30" t="s">
        <v>313</v>
      </c>
      <c r="E30" t="s">
        <v>313</v>
      </c>
      <c r="F30" t="s">
        <v>313</v>
      </c>
      <c r="G30" t="s">
        <v>313</v>
      </c>
      <c r="H30" t="s">
        <v>288</v>
      </c>
    </row>
    <row r="31" spans="1:8" x14ac:dyDescent="0.35">
      <c r="A31" s="8" t="s">
        <v>427</v>
      </c>
      <c r="B31" t="s">
        <v>955</v>
      </c>
      <c r="C31" t="s">
        <v>313</v>
      </c>
      <c r="D31" t="s">
        <v>313</v>
      </c>
      <c r="E31" t="s">
        <v>242</v>
      </c>
      <c r="F31" t="s">
        <v>313</v>
      </c>
      <c r="G31" t="s">
        <v>313</v>
      </c>
      <c r="H31" t="s">
        <v>313</v>
      </c>
    </row>
    <row r="32" spans="1:8" x14ac:dyDescent="0.35">
      <c r="A32" s="8" t="s">
        <v>427</v>
      </c>
      <c r="B32" t="s">
        <v>956</v>
      </c>
      <c r="C32" t="s">
        <v>2297</v>
      </c>
      <c r="D32" t="s">
        <v>1306</v>
      </c>
      <c r="E32" t="s">
        <v>2250</v>
      </c>
      <c r="F32" t="s">
        <v>2255</v>
      </c>
      <c r="G32" t="s">
        <v>271</v>
      </c>
      <c r="H32" t="s">
        <v>271</v>
      </c>
    </row>
    <row r="33" spans="1:8" x14ac:dyDescent="0.35">
      <c r="A33" s="8" t="s">
        <v>434</v>
      </c>
      <c r="B33" t="s">
        <v>434</v>
      </c>
      <c r="C33" t="s">
        <v>313</v>
      </c>
      <c r="D33" t="s">
        <v>1323</v>
      </c>
      <c r="E33" t="s">
        <v>2251</v>
      </c>
      <c r="F33" t="s">
        <v>2252</v>
      </c>
      <c r="G33" t="s">
        <v>2253</v>
      </c>
      <c r="H33" t="s">
        <v>2254</v>
      </c>
    </row>
    <row r="34" spans="1:8" x14ac:dyDescent="0.35">
      <c r="A34" s="8" t="s">
        <v>440</v>
      </c>
      <c r="B34" t="s">
        <v>440</v>
      </c>
      <c r="C34" t="s">
        <v>313</v>
      </c>
      <c r="D34" t="s">
        <v>313</v>
      </c>
      <c r="E34" t="s">
        <v>2255</v>
      </c>
      <c r="F34" t="s">
        <v>2203</v>
      </c>
      <c r="G34" t="s">
        <v>2256</v>
      </c>
      <c r="H34" t="s">
        <v>2203</v>
      </c>
    </row>
    <row r="35" spans="1:8" x14ac:dyDescent="0.35">
      <c r="A35" s="8" t="s">
        <v>446</v>
      </c>
      <c r="B35" t="s">
        <v>446</v>
      </c>
      <c r="C35" t="s">
        <v>313</v>
      </c>
      <c r="D35" t="s">
        <v>313</v>
      </c>
      <c r="E35" t="s">
        <v>313</v>
      </c>
      <c r="F35" t="s">
        <v>313</v>
      </c>
      <c r="G35" t="s">
        <v>313</v>
      </c>
      <c r="H35" t="s">
        <v>313</v>
      </c>
    </row>
    <row r="36" spans="1:8" x14ac:dyDescent="0.35">
      <c r="A36" s="8" t="s">
        <v>453</v>
      </c>
      <c r="B36" t="s">
        <v>453</v>
      </c>
      <c r="C36" t="s">
        <v>313</v>
      </c>
      <c r="D36" t="s">
        <v>313</v>
      </c>
      <c r="E36" t="s">
        <v>313</v>
      </c>
      <c r="F36" t="s">
        <v>313</v>
      </c>
      <c r="G36" t="s">
        <v>313</v>
      </c>
      <c r="H36" t="s">
        <v>313</v>
      </c>
    </row>
    <row r="37" spans="1:8" x14ac:dyDescent="0.35">
      <c r="A37" s="8" t="s">
        <v>459</v>
      </c>
      <c r="B37" t="s">
        <v>959</v>
      </c>
      <c r="C37" t="s">
        <v>313</v>
      </c>
      <c r="D37" t="s">
        <v>313</v>
      </c>
      <c r="E37" t="s">
        <v>313</v>
      </c>
      <c r="F37" t="s">
        <v>313</v>
      </c>
      <c r="G37" t="s">
        <v>313</v>
      </c>
      <c r="H37" t="s">
        <v>313</v>
      </c>
    </row>
    <row r="38" spans="1:8" x14ac:dyDescent="0.35">
      <c r="A38" s="8" t="s">
        <v>459</v>
      </c>
      <c r="B38" t="s">
        <v>960</v>
      </c>
      <c r="C38" t="s">
        <v>313</v>
      </c>
      <c r="D38" t="s">
        <v>313</v>
      </c>
      <c r="E38" t="s">
        <v>313</v>
      </c>
      <c r="F38" t="s">
        <v>313</v>
      </c>
      <c r="G38" t="s">
        <v>2194</v>
      </c>
      <c r="H38" t="s">
        <v>2244</v>
      </c>
    </row>
    <row r="39" spans="1:8" x14ac:dyDescent="0.35">
      <c r="A39" s="8" t="s">
        <v>465</v>
      </c>
      <c r="B39" t="s">
        <v>961</v>
      </c>
      <c r="C39" t="s">
        <v>313</v>
      </c>
      <c r="D39" t="s">
        <v>313</v>
      </c>
      <c r="E39" t="s">
        <v>313</v>
      </c>
      <c r="F39" t="s">
        <v>889</v>
      </c>
      <c r="G39" t="s">
        <v>2361</v>
      </c>
      <c r="H39" t="s">
        <v>300</v>
      </c>
    </row>
    <row r="40" spans="1:8" x14ac:dyDescent="0.35">
      <c r="A40" s="8" t="s">
        <v>465</v>
      </c>
      <c r="B40" t="s">
        <v>965</v>
      </c>
      <c r="C40" t="s">
        <v>313</v>
      </c>
      <c r="D40" t="s">
        <v>2216</v>
      </c>
      <c r="E40" t="s">
        <v>313</v>
      </c>
      <c r="F40" t="s">
        <v>2222</v>
      </c>
      <c r="G40" t="s">
        <v>2222</v>
      </c>
      <c r="H40" t="s">
        <v>305</v>
      </c>
    </row>
    <row r="41" spans="1:8" x14ac:dyDescent="0.35">
      <c r="A41" s="8" t="s">
        <v>465</v>
      </c>
      <c r="B41" t="s">
        <v>967</v>
      </c>
      <c r="C41" t="s">
        <v>2248</v>
      </c>
      <c r="D41" t="s">
        <v>885</v>
      </c>
      <c r="E41" t="s">
        <v>288</v>
      </c>
      <c r="F41" t="s">
        <v>253</v>
      </c>
      <c r="G41" t="s">
        <v>2260</v>
      </c>
      <c r="H41" t="s">
        <v>288</v>
      </c>
    </row>
    <row r="42" spans="1:8" x14ac:dyDescent="0.35">
      <c r="A42" s="8" t="s">
        <v>465</v>
      </c>
      <c r="B42" t="s">
        <v>970</v>
      </c>
      <c r="C42" t="s">
        <v>313</v>
      </c>
      <c r="D42" t="s">
        <v>2183</v>
      </c>
      <c r="E42" t="s">
        <v>313</v>
      </c>
      <c r="F42" t="s">
        <v>313</v>
      </c>
      <c r="G42" t="s">
        <v>2235</v>
      </c>
      <c r="H42" t="s">
        <v>2357</v>
      </c>
    </row>
    <row r="43" spans="1:8" x14ac:dyDescent="0.35">
      <c r="A43" s="8" t="s">
        <v>472</v>
      </c>
      <c r="B43" t="s">
        <v>472</v>
      </c>
      <c r="C43" t="s">
        <v>2264</v>
      </c>
      <c r="D43" t="s">
        <v>2265</v>
      </c>
      <c r="E43" t="s">
        <v>2212</v>
      </c>
      <c r="F43" t="s">
        <v>2266</v>
      </c>
      <c r="G43" t="s">
        <v>2264</v>
      </c>
      <c r="H43" t="s">
        <v>2267</v>
      </c>
    </row>
    <row r="44" spans="1:8" x14ac:dyDescent="0.35">
      <c r="A44" s="8" t="s">
        <v>478</v>
      </c>
      <c r="B44" t="s">
        <v>973</v>
      </c>
      <c r="C44" t="s">
        <v>2246</v>
      </c>
      <c r="D44" t="s">
        <v>2196</v>
      </c>
      <c r="E44" t="s">
        <v>1321</v>
      </c>
      <c r="F44" t="s">
        <v>2268</v>
      </c>
      <c r="G44" t="s">
        <v>271</v>
      </c>
      <c r="H44" t="s">
        <v>2268</v>
      </c>
    </row>
    <row r="45" spans="1:8" x14ac:dyDescent="0.35">
      <c r="A45" s="8" t="s">
        <v>478</v>
      </c>
      <c r="B45" t="s">
        <v>974</v>
      </c>
      <c r="C45" t="s">
        <v>313</v>
      </c>
      <c r="D45" t="s">
        <v>313</v>
      </c>
      <c r="E45" t="s">
        <v>2308</v>
      </c>
      <c r="F45" t="s">
        <v>2265</v>
      </c>
      <c r="G45" t="s">
        <v>2258</v>
      </c>
      <c r="H45" t="s">
        <v>2265</v>
      </c>
    </row>
    <row r="46" spans="1:8" x14ac:dyDescent="0.35">
      <c r="A46" s="8" t="s">
        <v>478</v>
      </c>
      <c r="B46" t="s">
        <v>975</v>
      </c>
      <c r="C46" t="s">
        <v>313</v>
      </c>
      <c r="D46" t="s">
        <v>2220</v>
      </c>
      <c r="E46" t="s">
        <v>2362</v>
      </c>
      <c r="F46" t="s">
        <v>2218</v>
      </c>
      <c r="G46" t="s">
        <v>2211</v>
      </c>
      <c r="H46" t="s">
        <v>2363</v>
      </c>
    </row>
    <row r="47" spans="1:8" x14ac:dyDescent="0.35">
      <c r="A47" s="8" t="s">
        <v>976</v>
      </c>
      <c r="B47" t="s">
        <v>977</v>
      </c>
      <c r="C47" t="s">
        <v>242</v>
      </c>
      <c r="D47" t="s">
        <v>242</v>
      </c>
      <c r="E47" t="s">
        <v>242</v>
      </c>
      <c r="F47" t="s">
        <v>242</v>
      </c>
      <c r="G47" t="s">
        <v>242</v>
      </c>
      <c r="H47" t="s">
        <v>242</v>
      </c>
    </row>
    <row r="48" spans="1:8" x14ac:dyDescent="0.35">
      <c r="A48" s="8" t="s">
        <v>976</v>
      </c>
      <c r="B48" t="s">
        <v>978</v>
      </c>
      <c r="C48" t="s">
        <v>313</v>
      </c>
      <c r="D48" t="s">
        <v>313</v>
      </c>
      <c r="E48" t="s">
        <v>313</v>
      </c>
      <c r="F48" t="s">
        <v>313</v>
      </c>
      <c r="G48" t="s">
        <v>313</v>
      </c>
      <c r="H48" t="s">
        <v>313</v>
      </c>
    </row>
    <row r="49" spans="1:8" x14ac:dyDescent="0.35">
      <c r="A49" s="8" t="s">
        <v>482</v>
      </c>
      <c r="B49" t="s">
        <v>482</v>
      </c>
      <c r="C49" t="s">
        <v>313</v>
      </c>
      <c r="D49" t="s">
        <v>313</v>
      </c>
      <c r="E49" t="s">
        <v>313</v>
      </c>
      <c r="F49" t="s">
        <v>313</v>
      </c>
      <c r="G49" t="s">
        <v>313</v>
      </c>
      <c r="H49" t="s">
        <v>313</v>
      </c>
    </row>
    <row r="50" spans="1:8" x14ac:dyDescent="0.35">
      <c r="A50" s="5" t="s">
        <v>242</v>
      </c>
      <c r="B50" t="s">
        <v>487</v>
      </c>
      <c r="C50" t="s">
        <v>271</v>
      </c>
      <c r="D50" t="s">
        <v>2304</v>
      </c>
      <c r="E50" t="s">
        <v>271</v>
      </c>
      <c r="F50" t="s">
        <v>305</v>
      </c>
      <c r="G50" t="s">
        <v>271</v>
      </c>
      <c r="H50" t="s">
        <v>305</v>
      </c>
    </row>
    <row r="51" spans="1:8" x14ac:dyDescent="0.35">
      <c r="A51" s="5" t="s">
        <v>242</v>
      </c>
      <c r="B51" t="s">
        <v>597</v>
      </c>
      <c r="C51" t="s">
        <v>2364</v>
      </c>
      <c r="D51" t="s">
        <v>2365</v>
      </c>
      <c r="E51" t="s">
        <v>2339</v>
      </c>
      <c r="F51" t="s">
        <v>2121</v>
      </c>
      <c r="G51" t="s">
        <v>2342</v>
      </c>
      <c r="H51" t="s">
        <v>2366</v>
      </c>
    </row>
    <row r="53" spans="1:8" x14ac:dyDescent="0.35">
      <c r="A53" t="s">
        <v>324</v>
      </c>
    </row>
    <row r="54" spans="1:8" x14ac:dyDescent="0.35">
      <c r="A54" t="s">
        <v>327</v>
      </c>
    </row>
    <row r="55" spans="1:8" x14ac:dyDescent="0.35">
      <c r="A55" t="s">
        <v>330</v>
      </c>
    </row>
    <row r="56" spans="1:8" x14ac:dyDescent="0.35">
      <c r="A56" t="s">
        <v>331</v>
      </c>
    </row>
    <row r="57" spans="1:8" x14ac:dyDescent="0.35">
      <c r="A57" t="s">
        <v>340</v>
      </c>
    </row>
    <row r="58" spans="1:8" x14ac:dyDescent="0.35">
      <c r="A58" t="s">
        <v>242</v>
      </c>
    </row>
    <row r="59" spans="1:8" x14ac:dyDescent="0.35">
      <c r="A59" t="s">
        <v>332</v>
      </c>
    </row>
    <row r="60" spans="1:8" x14ac:dyDescent="0.35">
      <c r="A60" t="s">
        <v>2229</v>
      </c>
    </row>
    <row r="61" spans="1:8" x14ac:dyDescent="0.35">
      <c r="A61" t="s">
        <v>2230</v>
      </c>
    </row>
    <row r="62" spans="1:8" x14ac:dyDescent="0.35">
      <c r="A62" t="s">
        <v>1015</v>
      </c>
    </row>
    <row r="63" spans="1:8" x14ac:dyDescent="0.35">
      <c r="A63" t="s">
        <v>242</v>
      </c>
    </row>
    <row r="64" spans="1:8" x14ac:dyDescent="0.35">
      <c r="A64" t="s">
        <v>338</v>
      </c>
    </row>
    <row r="65" spans="1:1" x14ac:dyDescent="0.35">
      <c r="A65" t="s">
        <v>981</v>
      </c>
    </row>
    <row r="66" spans="1:1" x14ac:dyDescent="0.35">
      <c r="A66" t="s">
        <v>242</v>
      </c>
    </row>
    <row r="67" spans="1:1" x14ac:dyDescent="0.35">
      <c r="A67" t="s">
        <v>342</v>
      </c>
    </row>
    <row r="68" spans="1:1" x14ac:dyDescent="0.35">
      <c r="A68" t="s">
        <v>982</v>
      </c>
    </row>
  </sheetData>
  <mergeCells count="22">
    <mergeCell ref="A47:A48"/>
    <mergeCell ref="A49"/>
    <mergeCell ref="A36"/>
    <mergeCell ref="A37:A38"/>
    <mergeCell ref="A39:A42"/>
    <mergeCell ref="A43"/>
    <mergeCell ref="A44:A46"/>
    <mergeCell ref="A28:A30"/>
    <mergeCell ref="A31:A32"/>
    <mergeCell ref="A33"/>
    <mergeCell ref="A34"/>
    <mergeCell ref="A35"/>
    <mergeCell ref="A16"/>
    <mergeCell ref="A17:A18"/>
    <mergeCell ref="A19"/>
    <mergeCell ref="A20:A25"/>
    <mergeCell ref="A26:A27"/>
    <mergeCell ref="A3:H3"/>
    <mergeCell ref="A5:A6"/>
    <mergeCell ref="A7:A8"/>
    <mergeCell ref="A9:A14"/>
    <mergeCell ref="A15"/>
  </mergeCells>
  <pageMargins left="0.7" right="0.7" top="0.75" bottom="0.75" header="0.3" footer="0.3"/>
  <pageSetup paperSize="9" orientation="portrait" horizontalDpi="300" verticalDpi="300"/>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dimension ref="A1:H68"/>
  <sheetViews>
    <sheetView workbookViewId="0"/>
  </sheetViews>
  <sheetFormatPr defaultColWidth="10.90625" defaultRowHeight="14.5" x14ac:dyDescent="0.35"/>
  <cols>
    <col min="1" max="2" width="61.7265625" customWidth="1"/>
    <col min="3" max="8" width="20.7265625" customWidth="1"/>
  </cols>
  <sheetData>
    <row r="1" spans="1:8" x14ac:dyDescent="0.35">
      <c r="A1" s="4" t="s">
        <v>80</v>
      </c>
    </row>
    <row r="2" spans="1:8" x14ac:dyDescent="0.35">
      <c r="A2" s="3" t="str">
        <f>HYPERLINK("#'INDEX'!A1", "Back to INDEX")</f>
        <v>Back to INDEX</v>
      </c>
    </row>
    <row r="3" spans="1:8" x14ac:dyDescent="0.35">
      <c r="A3" s="7" t="s">
        <v>242</v>
      </c>
      <c r="B3" s="7" t="s">
        <v>242</v>
      </c>
      <c r="C3" s="7" t="s">
        <v>242</v>
      </c>
      <c r="D3" s="7" t="s">
        <v>242</v>
      </c>
      <c r="E3" s="7" t="s">
        <v>242</v>
      </c>
      <c r="F3" s="7" t="s">
        <v>242</v>
      </c>
      <c r="G3" s="7" t="s">
        <v>242</v>
      </c>
      <c r="H3" s="7" t="s">
        <v>242</v>
      </c>
    </row>
    <row r="4" spans="1:8" x14ac:dyDescent="0.35">
      <c r="A4" s="2" t="s">
        <v>242</v>
      </c>
      <c r="B4" s="2" t="s">
        <v>242</v>
      </c>
      <c r="C4" s="2" t="s">
        <v>748</v>
      </c>
      <c r="D4" s="2" t="s">
        <v>751</v>
      </c>
      <c r="E4" s="2" t="s">
        <v>749</v>
      </c>
      <c r="F4" s="2" t="s">
        <v>752</v>
      </c>
      <c r="G4" s="2" t="s">
        <v>750</v>
      </c>
      <c r="H4" s="2" t="s">
        <v>753</v>
      </c>
    </row>
    <row r="5" spans="1:8" x14ac:dyDescent="0.35">
      <c r="A5" s="8" t="s">
        <v>369</v>
      </c>
      <c r="B5" t="s">
        <v>895</v>
      </c>
      <c r="C5" t="s">
        <v>313</v>
      </c>
      <c r="D5" t="s">
        <v>313</v>
      </c>
      <c r="E5" t="s">
        <v>313</v>
      </c>
      <c r="F5" t="s">
        <v>313</v>
      </c>
      <c r="G5" t="s">
        <v>2285</v>
      </c>
      <c r="H5" t="s">
        <v>1327</v>
      </c>
    </row>
    <row r="6" spans="1:8" x14ac:dyDescent="0.35">
      <c r="A6" s="8" t="s">
        <v>369</v>
      </c>
      <c r="B6" t="s">
        <v>898</v>
      </c>
      <c r="C6" t="s">
        <v>313</v>
      </c>
      <c r="D6" t="s">
        <v>313</v>
      </c>
      <c r="E6" t="s">
        <v>313</v>
      </c>
      <c r="F6" t="s">
        <v>313</v>
      </c>
      <c r="G6" t="s">
        <v>313</v>
      </c>
      <c r="H6" t="s">
        <v>313</v>
      </c>
    </row>
    <row r="7" spans="1:8" x14ac:dyDescent="0.35">
      <c r="A7" s="8" t="s">
        <v>376</v>
      </c>
      <c r="B7" t="s">
        <v>901</v>
      </c>
      <c r="C7" t="s">
        <v>313</v>
      </c>
      <c r="D7" t="s">
        <v>313</v>
      </c>
      <c r="E7" t="s">
        <v>313</v>
      </c>
      <c r="F7" t="s">
        <v>313</v>
      </c>
      <c r="G7" t="s">
        <v>313</v>
      </c>
      <c r="H7" t="s">
        <v>313</v>
      </c>
    </row>
    <row r="8" spans="1:8" x14ac:dyDescent="0.35">
      <c r="A8" s="8" t="s">
        <v>376</v>
      </c>
      <c r="B8" t="s">
        <v>903</v>
      </c>
      <c r="C8" t="s">
        <v>313</v>
      </c>
      <c r="D8" t="s">
        <v>313</v>
      </c>
      <c r="E8" t="s">
        <v>313</v>
      </c>
      <c r="F8" t="s">
        <v>313</v>
      </c>
      <c r="G8" t="s">
        <v>313</v>
      </c>
      <c r="H8" t="s">
        <v>313</v>
      </c>
    </row>
    <row r="9" spans="1:8" x14ac:dyDescent="0.35">
      <c r="A9" s="8" t="s">
        <v>381</v>
      </c>
      <c r="B9" t="s">
        <v>905</v>
      </c>
      <c r="C9" t="s">
        <v>313</v>
      </c>
      <c r="D9" t="s">
        <v>313</v>
      </c>
      <c r="E9" t="s">
        <v>313</v>
      </c>
      <c r="F9" t="s">
        <v>313</v>
      </c>
      <c r="G9" t="s">
        <v>313</v>
      </c>
      <c r="H9" t="s">
        <v>313</v>
      </c>
    </row>
    <row r="10" spans="1:8" x14ac:dyDescent="0.35">
      <c r="A10" s="8" t="s">
        <v>381</v>
      </c>
      <c r="B10" t="s">
        <v>907</v>
      </c>
      <c r="C10" t="s">
        <v>313</v>
      </c>
      <c r="D10" t="s">
        <v>313</v>
      </c>
      <c r="E10" t="s">
        <v>313</v>
      </c>
      <c r="F10" t="s">
        <v>313</v>
      </c>
      <c r="G10" t="s">
        <v>313</v>
      </c>
      <c r="H10" t="s">
        <v>313</v>
      </c>
    </row>
    <row r="11" spans="1:8" x14ac:dyDescent="0.35">
      <c r="A11" s="8" t="s">
        <v>381</v>
      </c>
      <c r="B11" t="s">
        <v>910</v>
      </c>
      <c r="C11" t="s">
        <v>313</v>
      </c>
      <c r="D11" t="s">
        <v>313</v>
      </c>
      <c r="E11" t="s">
        <v>313</v>
      </c>
      <c r="F11" t="s">
        <v>313</v>
      </c>
      <c r="G11" t="s">
        <v>1327</v>
      </c>
      <c r="H11" t="s">
        <v>313</v>
      </c>
    </row>
    <row r="12" spans="1:8" x14ac:dyDescent="0.35">
      <c r="A12" s="8" t="s">
        <v>381</v>
      </c>
      <c r="B12" t="s">
        <v>911</v>
      </c>
      <c r="C12" t="s">
        <v>313</v>
      </c>
      <c r="D12" t="s">
        <v>313</v>
      </c>
      <c r="E12" t="s">
        <v>313</v>
      </c>
      <c r="F12" t="s">
        <v>313</v>
      </c>
      <c r="G12" t="s">
        <v>313</v>
      </c>
      <c r="H12" t="s">
        <v>313</v>
      </c>
    </row>
    <row r="13" spans="1:8" x14ac:dyDescent="0.35">
      <c r="A13" s="8" t="s">
        <v>381</v>
      </c>
      <c r="B13" t="s">
        <v>915</v>
      </c>
      <c r="C13" t="s">
        <v>313</v>
      </c>
      <c r="D13" t="s">
        <v>242</v>
      </c>
      <c r="E13" t="s">
        <v>313</v>
      </c>
      <c r="F13" t="s">
        <v>242</v>
      </c>
      <c r="G13" t="s">
        <v>313</v>
      </c>
      <c r="H13" t="s">
        <v>242</v>
      </c>
    </row>
    <row r="14" spans="1:8" x14ac:dyDescent="0.35">
      <c r="A14" s="8" t="s">
        <v>381</v>
      </c>
      <c r="B14" t="s">
        <v>921</v>
      </c>
      <c r="C14" t="s">
        <v>313</v>
      </c>
      <c r="D14" t="s">
        <v>313</v>
      </c>
      <c r="E14" t="s">
        <v>313</v>
      </c>
      <c r="F14" t="s">
        <v>313</v>
      </c>
      <c r="G14" t="s">
        <v>313</v>
      </c>
      <c r="H14" t="s">
        <v>313</v>
      </c>
    </row>
    <row r="15" spans="1:8" x14ac:dyDescent="0.35">
      <c r="A15" s="8" t="s">
        <v>387</v>
      </c>
      <c r="B15" t="s">
        <v>922</v>
      </c>
      <c r="C15" t="s">
        <v>313</v>
      </c>
      <c r="D15" t="s">
        <v>313</v>
      </c>
      <c r="E15" t="s">
        <v>313</v>
      </c>
      <c r="F15" t="s">
        <v>313</v>
      </c>
      <c r="G15" t="s">
        <v>313</v>
      </c>
      <c r="H15" t="s">
        <v>313</v>
      </c>
    </row>
    <row r="16" spans="1:8" x14ac:dyDescent="0.35">
      <c r="A16" s="8" t="s">
        <v>393</v>
      </c>
      <c r="B16" t="s">
        <v>393</v>
      </c>
      <c r="C16" t="s">
        <v>320</v>
      </c>
      <c r="D16" t="s">
        <v>2278</v>
      </c>
      <c r="E16" t="s">
        <v>313</v>
      </c>
      <c r="F16" t="s">
        <v>313</v>
      </c>
      <c r="G16" t="s">
        <v>320</v>
      </c>
      <c r="H16" t="s">
        <v>2278</v>
      </c>
    </row>
    <row r="17" spans="1:8" x14ac:dyDescent="0.35">
      <c r="A17" s="8" t="s">
        <v>398</v>
      </c>
      <c r="B17" t="s">
        <v>927</v>
      </c>
      <c r="C17" t="s">
        <v>313</v>
      </c>
      <c r="D17" t="s">
        <v>313</v>
      </c>
      <c r="E17" t="s">
        <v>313</v>
      </c>
      <c r="F17" t="s">
        <v>313</v>
      </c>
      <c r="G17" t="s">
        <v>313</v>
      </c>
      <c r="H17" t="s">
        <v>313</v>
      </c>
    </row>
    <row r="18" spans="1:8" x14ac:dyDescent="0.35">
      <c r="A18" s="8" t="s">
        <v>398</v>
      </c>
      <c r="B18" t="s">
        <v>928</v>
      </c>
      <c r="C18" t="s">
        <v>313</v>
      </c>
      <c r="D18" t="s">
        <v>313</v>
      </c>
      <c r="E18" t="s">
        <v>242</v>
      </c>
      <c r="F18" t="s">
        <v>242</v>
      </c>
      <c r="G18" t="s">
        <v>313</v>
      </c>
      <c r="H18" t="s">
        <v>313</v>
      </c>
    </row>
    <row r="19" spans="1:8" x14ac:dyDescent="0.35">
      <c r="A19" s="8" t="s">
        <v>404</v>
      </c>
      <c r="B19" t="s">
        <v>404</v>
      </c>
      <c r="C19" t="s">
        <v>313</v>
      </c>
      <c r="D19" t="s">
        <v>242</v>
      </c>
      <c r="E19" t="s">
        <v>313</v>
      </c>
      <c r="F19" t="s">
        <v>242</v>
      </c>
      <c r="G19" t="s">
        <v>313</v>
      </c>
      <c r="H19" t="s">
        <v>242</v>
      </c>
    </row>
    <row r="20" spans="1:8" x14ac:dyDescent="0.35">
      <c r="A20" s="8" t="s">
        <v>410</v>
      </c>
      <c r="B20" t="s">
        <v>931</v>
      </c>
      <c r="C20" t="s">
        <v>313</v>
      </c>
      <c r="D20" t="s">
        <v>313</v>
      </c>
      <c r="E20" t="s">
        <v>242</v>
      </c>
      <c r="F20" t="s">
        <v>242</v>
      </c>
      <c r="G20" t="s">
        <v>313</v>
      </c>
      <c r="H20" t="s">
        <v>313</v>
      </c>
    </row>
    <row r="21" spans="1:8" x14ac:dyDescent="0.35">
      <c r="A21" s="8" t="s">
        <v>410</v>
      </c>
      <c r="B21" t="s">
        <v>934</v>
      </c>
      <c r="C21" t="s">
        <v>2367</v>
      </c>
      <c r="D21" t="s">
        <v>320</v>
      </c>
      <c r="E21" t="s">
        <v>313</v>
      </c>
      <c r="F21" t="s">
        <v>313</v>
      </c>
      <c r="G21" t="s">
        <v>361</v>
      </c>
      <c r="H21" t="s">
        <v>320</v>
      </c>
    </row>
    <row r="22" spans="1:8" x14ac:dyDescent="0.35">
      <c r="A22" s="8" t="s">
        <v>410</v>
      </c>
      <c r="B22" t="s">
        <v>935</v>
      </c>
      <c r="C22" t="s">
        <v>2368</v>
      </c>
      <c r="D22" t="s">
        <v>2369</v>
      </c>
      <c r="E22" t="s">
        <v>313</v>
      </c>
      <c r="F22" t="s">
        <v>313</v>
      </c>
      <c r="G22" t="s">
        <v>320</v>
      </c>
      <c r="H22" t="s">
        <v>2370</v>
      </c>
    </row>
    <row r="23" spans="1:8" x14ac:dyDescent="0.35">
      <c r="A23" s="8" t="s">
        <v>410</v>
      </c>
      <c r="B23" t="s">
        <v>937</v>
      </c>
      <c r="C23" t="s">
        <v>2371</v>
      </c>
      <c r="D23" t="s">
        <v>313</v>
      </c>
      <c r="E23" t="s">
        <v>313</v>
      </c>
      <c r="F23" t="s">
        <v>313</v>
      </c>
      <c r="G23" t="s">
        <v>2372</v>
      </c>
      <c r="H23" t="s">
        <v>313</v>
      </c>
    </row>
    <row r="24" spans="1:8" x14ac:dyDescent="0.35">
      <c r="A24" s="8" t="s">
        <v>410</v>
      </c>
      <c r="B24" t="s">
        <v>938</v>
      </c>
      <c r="C24" t="s">
        <v>1327</v>
      </c>
      <c r="D24" t="s">
        <v>2368</v>
      </c>
      <c r="E24" t="s">
        <v>1327</v>
      </c>
      <c r="F24" t="s">
        <v>313</v>
      </c>
      <c r="G24" t="s">
        <v>1327</v>
      </c>
      <c r="H24" t="s">
        <v>2373</v>
      </c>
    </row>
    <row r="25" spans="1:8" x14ac:dyDescent="0.35">
      <c r="A25" s="8" t="s">
        <v>410</v>
      </c>
      <c r="B25" t="s">
        <v>939</v>
      </c>
      <c r="C25" t="s">
        <v>313</v>
      </c>
      <c r="D25" t="s">
        <v>313</v>
      </c>
      <c r="E25" t="s">
        <v>313</v>
      </c>
      <c r="F25" t="s">
        <v>313</v>
      </c>
      <c r="G25" t="s">
        <v>2374</v>
      </c>
      <c r="H25" t="s">
        <v>313</v>
      </c>
    </row>
    <row r="26" spans="1:8" x14ac:dyDescent="0.35">
      <c r="A26" s="8" t="s">
        <v>415</v>
      </c>
      <c r="B26" t="s">
        <v>415</v>
      </c>
      <c r="C26" t="s">
        <v>313</v>
      </c>
      <c r="D26" t="s">
        <v>313</v>
      </c>
      <c r="E26" t="s">
        <v>313</v>
      </c>
      <c r="F26" t="s">
        <v>313</v>
      </c>
      <c r="G26" t="s">
        <v>313</v>
      </c>
      <c r="H26" t="s">
        <v>313</v>
      </c>
    </row>
    <row r="27" spans="1:8" x14ac:dyDescent="0.35">
      <c r="A27" s="8" t="s">
        <v>415</v>
      </c>
      <c r="B27" t="s">
        <v>943</v>
      </c>
      <c r="C27" t="s">
        <v>2375</v>
      </c>
      <c r="D27" t="s">
        <v>313</v>
      </c>
      <c r="E27" t="s">
        <v>313</v>
      </c>
      <c r="F27" t="s">
        <v>313</v>
      </c>
      <c r="G27" t="s">
        <v>320</v>
      </c>
      <c r="H27" t="s">
        <v>313</v>
      </c>
    </row>
    <row r="28" spans="1:8" x14ac:dyDescent="0.35">
      <c r="A28" s="8" t="s">
        <v>422</v>
      </c>
      <c r="B28" t="s">
        <v>945</v>
      </c>
      <c r="C28" t="s">
        <v>313</v>
      </c>
      <c r="D28" t="s">
        <v>313</v>
      </c>
      <c r="E28" t="s">
        <v>313</v>
      </c>
      <c r="F28" t="s">
        <v>313</v>
      </c>
      <c r="G28" t="s">
        <v>2376</v>
      </c>
      <c r="H28" t="s">
        <v>313</v>
      </c>
    </row>
    <row r="29" spans="1:8" x14ac:dyDescent="0.35">
      <c r="A29" s="8" t="s">
        <v>422</v>
      </c>
      <c r="B29" t="s">
        <v>951</v>
      </c>
      <c r="C29" t="s">
        <v>313</v>
      </c>
      <c r="D29" t="s">
        <v>313</v>
      </c>
      <c r="E29" t="s">
        <v>313</v>
      </c>
      <c r="F29" t="s">
        <v>313</v>
      </c>
      <c r="G29" t="s">
        <v>313</v>
      </c>
      <c r="H29" t="s">
        <v>313</v>
      </c>
    </row>
    <row r="30" spans="1:8" x14ac:dyDescent="0.35">
      <c r="A30" s="8" t="s">
        <v>422</v>
      </c>
      <c r="B30" t="s">
        <v>953</v>
      </c>
      <c r="C30" t="s">
        <v>313</v>
      </c>
      <c r="D30" t="s">
        <v>313</v>
      </c>
      <c r="E30" t="s">
        <v>313</v>
      </c>
      <c r="F30" t="s">
        <v>242</v>
      </c>
      <c r="G30" t="s">
        <v>313</v>
      </c>
      <c r="H30" t="s">
        <v>313</v>
      </c>
    </row>
    <row r="31" spans="1:8" x14ac:dyDescent="0.35">
      <c r="A31" s="8" t="s">
        <v>427</v>
      </c>
      <c r="B31" t="s">
        <v>955</v>
      </c>
      <c r="C31" t="s">
        <v>242</v>
      </c>
      <c r="D31" t="s">
        <v>242</v>
      </c>
      <c r="E31" t="s">
        <v>313</v>
      </c>
      <c r="F31" t="s">
        <v>313</v>
      </c>
      <c r="G31" t="s">
        <v>313</v>
      </c>
      <c r="H31" t="s">
        <v>313</v>
      </c>
    </row>
    <row r="32" spans="1:8" x14ac:dyDescent="0.35">
      <c r="A32" s="8" t="s">
        <v>427</v>
      </c>
      <c r="B32" t="s">
        <v>956</v>
      </c>
      <c r="C32" t="s">
        <v>313</v>
      </c>
      <c r="D32" t="s">
        <v>313</v>
      </c>
      <c r="E32" t="s">
        <v>313</v>
      </c>
      <c r="F32" t="s">
        <v>313</v>
      </c>
      <c r="G32" t="s">
        <v>313</v>
      </c>
      <c r="H32" t="s">
        <v>313</v>
      </c>
    </row>
    <row r="33" spans="1:8" x14ac:dyDescent="0.35">
      <c r="A33" s="8" t="s">
        <v>434</v>
      </c>
      <c r="B33" t="s">
        <v>434</v>
      </c>
      <c r="C33" t="s">
        <v>313</v>
      </c>
      <c r="D33" t="s">
        <v>313</v>
      </c>
      <c r="E33" t="s">
        <v>313</v>
      </c>
      <c r="F33" t="s">
        <v>313</v>
      </c>
      <c r="G33" t="s">
        <v>1327</v>
      </c>
      <c r="H33" t="s">
        <v>2286</v>
      </c>
    </row>
    <row r="34" spans="1:8" x14ac:dyDescent="0.35">
      <c r="A34" s="8" t="s">
        <v>440</v>
      </c>
      <c r="B34" t="s">
        <v>440</v>
      </c>
      <c r="C34" t="s">
        <v>313</v>
      </c>
      <c r="D34" t="s">
        <v>313</v>
      </c>
      <c r="E34" t="s">
        <v>313</v>
      </c>
      <c r="F34" t="s">
        <v>313</v>
      </c>
      <c r="G34" t="s">
        <v>313</v>
      </c>
      <c r="H34" t="s">
        <v>313</v>
      </c>
    </row>
    <row r="35" spans="1:8" x14ac:dyDescent="0.35">
      <c r="A35" s="8" t="s">
        <v>446</v>
      </c>
      <c r="B35" t="s">
        <v>446</v>
      </c>
      <c r="C35" t="s">
        <v>313</v>
      </c>
      <c r="D35" t="s">
        <v>313</v>
      </c>
      <c r="E35" t="s">
        <v>313</v>
      </c>
      <c r="F35" t="s">
        <v>313</v>
      </c>
      <c r="G35" t="s">
        <v>313</v>
      </c>
      <c r="H35" t="s">
        <v>313</v>
      </c>
    </row>
    <row r="36" spans="1:8" x14ac:dyDescent="0.35">
      <c r="A36" s="8" t="s">
        <v>453</v>
      </c>
      <c r="B36" t="s">
        <v>453</v>
      </c>
      <c r="C36" t="s">
        <v>313</v>
      </c>
      <c r="D36" t="s">
        <v>313</v>
      </c>
      <c r="E36" t="s">
        <v>313</v>
      </c>
      <c r="F36" t="s">
        <v>313</v>
      </c>
      <c r="G36" t="s">
        <v>313</v>
      </c>
      <c r="H36" t="s">
        <v>313</v>
      </c>
    </row>
    <row r="37" spans="1:8" x14ac:dyDescent="0.35">
      <c r="A37" s="8" t="s">
        <v>459</v>
      </c>
      <c r="B37" t="s">
        <v>959</v>
      </c>
      <c r="C37" t="s">
        <v>242</v>
      </c>
      <c r="D37" t="s">
        <v>242</v>
      </c>
      <c r="E37" t="s">
        <v>242</v>
      </c>
      <c r="F37" t="s">
        <v>242</v>
      </c>
      <c r="G37" t="s">
        <v>242</v>
      </c>
      <c r="H37" t="s">
        <v>242</v>
      </c>
    </row>
    <row r="38" spans="1:8" x14ac:dyDescent="0.35">
      <c r="A38" s="8" t="s">
        <v>459</v>
      </c>
      <c r="B38" t="s">
        <v>960</v>
      </c>
      <c r="C38" t="s">
        <v>242</v>
      </c>
      <c r="D38" t="s">
        <v>242</v>
      </c>
      <c r="E38" t="s">
        <v>242</v>
      </c>
      <c r="F38" t="s">
        <v>242</v>
      </c>
      <c r="G38" t="s">
        <v>242</v>
      </c>
      <c r="H38" t="s">
        <v>242</v>
      </c>
    </row>
    <row r="39" spans="1:8" x14ac:dyDescent="0.35">
      <c r="A39" s="8" t="s">
        <v>465</v>
      </c>
      <c r="B39" t="s">
        <v>961</v>
      </c>
      <c r="C39" t="s">
        <v>2377</v>
      </c>
      <c r="D39" t="s">
        <v>320</v>
      </c>
      <c r="E39" t="s">
        <v>2378</v>
      </c>
      <c r="F39" t="s">
        <v>1331</v>
      </c>
      <c r="G39" t="s">
        <v>2377</v>
      </c>
      <c r="H39" t="s">
        <v>2379</v>
      </c>
    </row>
    <row r="40" spans="1:8" x14ac:dyDescent="0.35">
      <c r="A40" s="8" t="s">
        <v>465</v>
      </c>
      <c r="B40" t="s">
        <v>965</v>
      </c>
      <c r="C40" t="s">
        <v>313</v>
      </c>
      <c r="D40" t="s">
        <v>313</v>
      </c>
      <c r="E40" t="s">
        <v>313</v>
      </c>
      <c r="F40" t="s">
        <v>313</v>
      </c>
      <c r="G40" t="s">
        <v>313</v>
      </c>
      <c r="H40" t="s">
        <v>313</v>
      </c>
    </row>
    <row r="41" spans="1:8" x14ac:dyDescent="0.35">
      <c r="A41" s="8" t="s">
        <v>465</v>
      </c>
      <c r="B41" t="s">
        <v>967</v>
      </c>
      <c r="C41" t="s">
        <v>313</v>
      </c>
      <c r="D41" t="s">
        <v>313</v>
      </c>
      <c r="E41" t="s">
        <v>313</v>
      </c>
      <c r="F41" t="s">
        <v>313</v>
      </c>
      <c r="G41" t="s">
        <v>2380</v>
      </c>
      <c r="H41" t="s">
        <v>313</v>
      </c>
    </row>
    <row r="42" spans="1:8" x14ac:dyDescent="0.35">
      <c r="A42" s="8" t="s">
        <v>465</v>
      </c>
      <c r="B42" t="s">
        <v>970</v>
      </c>
      <c r="C42" t="s">
        <v>311</v>
      </c>
      <c r="D42" t="s">
        <v>2381</v>
      </c>
      <c r="E42" t="s">
        <v>2382</v>
      </c>
      <c r="F42" t="s">
        <v>1325</v>
      </c>
      <c r="G42" t="s">
        <v>311</v>
      </c>
      <c r="H42" t="s">
        <v>2287</v>
      </c>
    </row>
    <row r="43" spans="1:8" x14ac:dyDescent="0.35">
      <c r="A43" s="8" t="s">
        <v>472</v>
      </c>
      <c r="B43" t="s">
        <v>472</v>
      </c>
      <c r="C43" t="s">
        <v>313</v>
      </c>
      <c r="D43" t="s">
        <v>242</v>
      </c>
      <c r="E43" t="s">
        <v>313</v>
      </c>
      <c r="F43" t="s">
        <v>313</v>
      </c>
      <c r="G43" t="s">
        <v>313</v>
      </c>
      <c r="H43" t="s">
        <v>313</v>
      </c>
    </row>
    <row r="44" spans="1:8" x14ac:dyDescent="0.35">
      <c r="A44" s="8" t="s">
        <v>478</v>
      </c>
      <c r="B44" t="s">
        <v>973</v>
      </c>
      <c r="C44" t="s">
        <v>242</v>
      </c>
      <c r="D44" t="s">
        <v>242</v>
      </c>
      <c r="E44" t="s">
        <v>242</v>
      </c>
      <c r="F44" t="s">
        <v>242</v>
      </c>
      <c r="G44" t="s">
        <v>242</v>
      </c>
      <c r="H44" t="s">
        <v>242</v>
      </c>
    </row>
    <row r="45" spans="1:8" x14ac:dyDescent="0.35">
      <c r="A45" s="8" t="s">
        <v>478</v>
      </c>
      <c r="B45" t="s">
        <v>974</v>
      </c>
      <c r="C45" t="s">
        <v>242</v>
      </c>
      <c r="D45" t="s">
        <v>242</v>
      </c>
      <c r="E45" t="s">
        <v>242</v>
      </c>
      <c r="F45" t="s">
        <v>242</v>
      </c>
      <c r="G45" t="s">
        <v>242</v>
      </c>
      <c r="H45" t="s">
        <v>242</v>
      </c>
    </row>
    <row r="46" spans="1:8" x14ac:dyDescent="0.35">
      <c r="A46" s="8" t="s">
        <v>478</v>
      </c>
      <c r="B46" t="s">
        <v>975</v>
      </c>
      <c r="C46" t="s">
        <v>313</v>
      </c>
      <c r="D46" t="s">
        <v>313</v>
      </c>
      <c r="E46" t="s">
        <v>313</v>
      </c>
      <c r="F46" t="s">
        <v>313</v>
      </c>
      <c r="G46" t="s">
        <v>313</v>
      </c>
      <c r="H46" t="s">
        <v>313</v>
      </c>
    </row>
    <row r="47" spans="1:8" x14ac:dyDescent="0.35">
      <c r="A47" s="8" t="s">
        <v>976</v>
      </c>
      <c r="B47" t="s">
        <v>977</v>
      </c>
      <c r="C47" t="s">
        <v>242</v>
      </c>
      <c r="D47" t="s">
        <v>242</v>
      </c>
      <c r="E47" t="s">
        <v>242</v>
      </c>
      <c r="F47" t="s">
        <v>242</v>
      </c>
      <c r="G47" t="s">
        <v>242</v>
      </c>
      <c r="H47" t="s">
        <v>242</v>
      </c>
    </row>
    <row r="48" spans="1:8" x14ac:dyDescent="0.35">
      <c r="A48" s="8" t="s">
        <v>976</v>
      </c>
      <c r="B48" t="s">
        <v>978</v>
      </c>
      <c r="C48" t="s">
        <v>313</v>
      </c>
      <c r="D48" t="s">
        <v>242</v>
      </c>
      <c r="E48" t="s">
        <v>313</v>
      </c>
      <c r="F48" t="s">
        <v>242</v>
      </c>
      <c r="G48" t="s">
        <v>313</v>
      </c>
      <c r="H48" t="s">
        <v>242</v>
      </c>
    </row>
    <row r="49" spans="1:8" x14ac:dyDescent="0.35">
      <c r="A49" s="8" t="s">
        <v>482</v>
      </c>
      <c r="B49" t="s">
        <v>482</v>
      </c>
      <c r="C49" t="s">
        <v>313</v>
      </c>
      <c r="D49" t="s">
        <v>313</v>
      </c>
      <c r="E49" t="s">
        <v>313</v>
      </c>
      <c r="F49" t="s">
        <v>242</v>
      </c>
      <c r="G49" t="s">
        <v>313</v>
      </c>
      <c r="H49" t="s">
        <v>313</v>
      </c>
    </row>
    <row r="50" spans="1:8" x14ac:dyDescent="0.35">
      <c r="A50" s="5" t="s">
        <v>242</v>
      </c>
      <c r="B50" t="s">
        <v>487</v>
      </c>
      <c r="C50" t="s">
        <v>311</v>
      </c>
      <c r="D50" t="s">
        <v>320</v>
      </c>
      <c r="E50" t="s">
        <v>311</v>
      </c>
      <c r="F50" t="s">
        <v>1330</v>
      </c>
      <c r="G50" t="s">
        <v>311</v>
      </c>
      <c r="H50" t="s">
        <v>320</v>
      </c>
    </row>
    <row r="51" spans="1:8" x14ac:dyDescent="0.35">
      <c r="A51" s="5" t="s">
        <v>242</v>
      </c>
      <c r="B51" t="s">
        <v>597</v>
      </c>
      <c r="C51" t="s">
        <v>2383</v>
      </c>
      <c r="D51" t="s">
        <v>2384</v>
      </c>
      <c r="E51" t="s">
        <v>2385</v>
      </c>
      <c r="F51" t="s">
        <v>2290</v>
      </c>
      <c r="G51" t="s">
        <v>2386</v>
      </c>
      <c r="H51" t="s">
        <v>2290</v>
      </c>
    </row>
    <row r="53" spans="1:8" x14ac:dyDescent="0.35">
      <c r="A53" t="s">
        <v>324</v>
      </c>
    </row>
    <row r="54" spans="1:8" x14ac:dyDescent="0.35">
      <c r="A54" t="s">
        <v>327</v>
      </c>
    </row>
    <row r="55" spans="1:8" x14ac:dyDescent="0.35">
      <c r="A55" t="s">
        <v>330</v>
      </c>
    </row>
    <row r="56" spans="1:8" x14ac:dyDescent="0.35">
      <c r="A56" t="s">
        <v>331</v>
      </c>
    </row>
    <row r="57" spans="1:8" x14ac:dyDescent="0.35">
      <c r="A57" t="s">
        <v>340</v>
      </c>
    </row>
    <row r="58" spans="1:8" x14ac:dyDescent="0.35">
      <c r="A58" t="s">
        <v>242</v>
      </c>
    </row>
    <row r="59" spans="1:8" x14ac:dyDescent="0.35">
      <c r="A59" t="s">
        <v>332</v>
      </c>
    </row>
    <row r="60" spans="1:8" x14ac:dyDescent="0.35">
      <c r="A60" t="s">
        <v>2229</v>
      </c>
    </row>
    <row r="61" spans="1:8" x14ac:dyDescent="0.35">
      <c r="A61" t="s">
        <v>2230</v>
      </c>
    </row>
    <row r="62" spans="1:8" x14ac:dyDescent="0.35">
      <c r="A62" t="s">
        <v>1026</v>
      </c>
    </row>
    <row r="63" spans="1:8" x14ac:dyDescent="0.35">
      <c r="A63" t="s">
        <v>242</v>
      </c>
    </row>
    <row r="64" spans="1:8" x14ac:dyDescent="0.35">
      <c r="A64" t="s">
        <v>338</v>
      </c>
    </row>
    <row r="65" spans="1:1" x14ac:dyDescent="0.35">
      <c r="A65" t="s">
        <v>981</v>
      </c>
    </row>
    <row r="66" spans="1:1" x14ac:dyDescent="0.35">
      <c r="A66" t="s">
        <v>242</v>
      </c>
    </row>
    <row r="67" spans="1:1" x14ac:dyDescent="0.35">
      <c r="A67" t="s">
        <v>342</v>
      </c>
    </row>
    <row r="68" spans="1:1" x14ac:dyDescent="0.35">
      <c r="A68" t="s">
        <v>982</v>
      </c>
    </row>
  </sheetData>
  <mergeCells count="22">
    <mergeCell ref="A47:A48"/>
    <mergeCell ref="A49"/>
    <mergeCell ref="A36"/>
    <mergeCell ref="A37:A38"/>
    <mergeCell ref="A39:A42"/>
    <mergeCell ref="A43"/>
    <mergeCell ref="A44:A46"/>
    <mergeCell ref="A28:A30"/>
    <mergeCell ref="A31:A32"/>
    <mergeCell ref="A33"/>
    <mergeCell ref="A34"/>
    <mergeCell ref="A35"/>
    <mergeCell ref="A16"/>
    <mergeCell ref="A17:A18"/>
    <mergeCell ref="A19"/>
    <mergeCell ref="A20:A25"/>
    <mergeCell ref="A26:A27"/>
    <mergeCell ref="A3:H3"/>
    <mergeCell ref="A5:A6"/>
    <mergeCell ref="A7:A8"/>
    <mergeCell ref="A9:A14"/>
    <mergeCell ref="A15"/>
  </mergeCells>
  <pageMargins left="0.7" right="0.7" top="0.75" bottom="0.75" header="0.3" footer="0.3"/>
  <pageSetup paperSize="9" orientation="portrait" horizontalDpi="300" verticalDpi="300"/>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dimension ref="A1:C67"/>
  <sheetViews>
    <sheetView workbookViewId="0"/>
  </sheetViews>
  <sheetFormatPr defaultColWidth="10.90625" defaultRowHeight="14.5" x14ac:dyDescent="0.35"/>
  <cols>
    <col min="1" max="1" width="5.7265625" customWidth="1"/>
    <col min="2" max="2" width="38.7265625" customWidth="1"/>
    <col min="3" max="3" width="23.7265625" customWidth="1"/>
  </cols>
  <sheetData>
    <row r="1" spans="1:3" x14ac:dyDescent="0.35">
      <c r="A1" s="4" t="s">
        <v>82</v>
      </c>
    </row>
    <row r="2" spans="1:3" x14ac:dyDescent="0.35">
      <c r="A2" s="3" t="str">
        <f>HYPERLINK("#'INDEX'!A1", "Back to INDEX")</f>
        <v>Back to INDEX</v>
      </c>
    </row>
    <row r="3" spans="1:3" x14ac:dyDescent="0.35">
      <c r="A3" s="7" t="s">
        <v>242</v>
      </c>
      <c r="B3" s="7" t="s">
        <v>242</v>
      </c>
      <c r="C3" s="7" t="s">
        <v>242</v>
      </c>
    </row>
    <row r="4" spans="1:3" ht="29" x14ac:dyDescent="0.35">
      <c r="A4" s="2" t="s">
        <v>242</v>
      </c>
      <c r="B4" s="2" t="s">
        <v>242</v>
      </c>
      <c r="C4" s="2" t="s">
        <v>246</v>
      </c>
    </row>
    <row r="5" spans="1:3" x14ac:dyDescent="0.35">
      <c r="A5" s="5" t="s">
        <v>242</v>
      </c>
      <c r="B5" t="s">
        <v>1393</v>
      </c>
      <c r="C5" t="s">
        <v>1712</v>
      </c>
    </row>
    <row r="6" spans="1:3" x14ac:dyDescent="0.35">
      <c r="A6" s="5" t="s">
        <v>242</v>
      </c>
      <c r="B6" t="s">
        <v>1397</v>
      </c>
      <c r="C6" t="s">
        <v>1790</v>
      </c>
    </row>
    <row r="7" spans="1:3" x14ac:dyDescent="0.35">
      <c r="A7" s="5" t="s">
        <v>242</v>
      </c>
      <c r="B7" t="s">
        <v>1419</v>
      </c>
      <c r="C7" t="s">
        <v>1781</v>
      </c>
    </row>
    <row r="8" spans="1:3" x14ac:dyDescent="0.35">
      <c r="A8" s="5" t="s">
        <v>242</v>
      </c>
      <c r="B8" t="s">
        <v>1399</v>
      </c>
      <c r="C8" t="s">
        <v>1724</v>
      </c>
    </row>
    <row r="9" spans="1:3" x14ac:dyDescent="0.35">
      <c r="A9" s="5" t="s">
        <v>242</v>
      </c>
      <c r="B9" t="s">
        <v>1395</v>
      </c>
      <c r="C9" t="s">
        <v>1799</v>
      </c>
    </row>
    <row r="10" spans="1:3" x14ac:dyDescent="0.35">
      <c r="A10" s="5" t="s">
        <v>242</v>
      </c>
      <c r="B10" t="s">
        <v>1445</v>
      </c>
      <c r="C10" t="s">
        <v>1768</v>
      </c>
    </row>
    <row r="11" spans="1:3" x14ac:dyDescent="0.35">
      <c r="A11" s="5" t="s">
        <v>242</v>
      </c>
      <c r="B11" t="s">
        <v>1403</v>
      </c>
      <c r="C11" t="s">
        <v>1787</v>
      </c>
    </row>
    <row r="12" spans="1:3" x14ac:dyDescent="0.35">
      <c r="A12" s="5" t="s">
        <v>242</v>
      </c>
      <c r="B12" t="s">
        <v>1417</v>
      </c>
      <c r="C12" t="s">
        <v>1706</v>
      </c>
    </row>
    <row r="13" spans="1:3" x14ac:dyDescent="0.35">
      <c r="A13" s="5" t="s">
        <v>242</v>
      </c>
      <c r="B13" t="s">
        <v>1407</v>
      </c>
      <c r="C13" t="s">
        <v>1802</v>
      </c>
    </row>
    <row r="14" spans="1:3" x14ac:dyDescent="0.35">
      <c r="A14" s="5" t="s">
        <v>242</v>
      </c>
      <c r="B14" t="s">
        <v>1409</v>
      </c>
      <c r="C14" t="s">
        <v>1718</v>
      </c>
    </row>
    <row r="15" spans="1:3" x14ac:dyDescent="0.35">
      <c r="A15" s="5" t="s">
        <v>242</v>
      </c>
      <c r="B15" t="s">
        <v>1385</v>
      </c>
      <c r="C15" t="s">
        <v>1691</v>
      </c>
    </row>
    <row r="16" spans="1:3" x14ac:dyDescent="0.35">
      <c r="A16" s="5" t="s">
        <v>242</v>
      </c>
      <c r="B16" t="s">
        <v>1387</v>
      </c>
      <c r="C16" t="s">
        <v>1700</v>
      </c>
    </row>
    <row r="17" spans="1:3" x14ac:dyDescent="0.35">
      <c r="A17" s="5" t="s">
        <v>242</v>
      </c>
      <c r="B17" t="s">
        <v>1413</v>
      </c>
      <c r="C17" t="s">
        <v>1736</v>
      </c>
    </row>
    <row r="18" spans="1:3" x14ac:dyDescent="0.35">
      <c r="A18" s="5" t="s">
        <v>242</v>
      </c>
      <c r="B18" t="s">
        <v>1389</v>
      </c>
      <c r="C18" t="s">
        <v>1703</v>
      </c>
    </row>
    <row r="19" spans="1:3" x14ac:dyDescent="0.35">
      <c r="A19" s="5" t="s">
        <v>242</v>
      </c>
      <c r="B19" t="s">
        <v>1457</v>
      </c>
      <c r="C19" t="s">
        <v>1754</v>
      </c>
    </row>
    <row r="20" spans="1:3" x14ac:dyDescent="0.35">
      <c r="A20" s="5" t="s">
        <v>242</v>
      </c>
      <c r="B20" t="s">
        <v>1425</v>
      </c>
      <c r="C20" t="s">
        <v>1793</v>
      </c>
    </row>
    <row r="21" spans="1:3" x14ac:dyDescent="0.35">
      <c r="A21" s="5" t="s">
        <v>242</v>
      </c>
      <c r="B21" t="s">
        <v>1401</v>
      </c>
      <c r="C21" t="s">
        <v>1777</v>
      </c>
    </row>
    <row r="22" spans="1:3" x14ac:dyDescent="0.35">
      <c r="A22" s="5" t="s">
        <v>242</v>
      </c>
      <c r="B22" t="s">
        <v>1439</v>
      </c>
      <c r="C22" t="s">
        <v>1784</v>
      </c>
    </row>
    <row r="23" spans="1:3" x14ac:dyDescent="0.35">
      <c r="A23" s="5" t="s">
        <v>242</v>
      </c>
      <c r="B23" t="s">
        <v>1429</v>
      </c>
      <c r="C23" t="s">
        <v>1715</v>
      </c>
    </row>
    <row r="24" spans="1:3" x14ac:dyDescent="0.35">
      <c r="A24" s="5" t="s">
        <v>242</v>
      </c>
      <c r="B24" t="s">
        <v>1441</v>
      </c>
      <c r="C24" t="s">
        <v>1727</v>
      </c>
    </row>
    <row r="25" spans="1:3" x14ac:dyDescent="0.35">
      <c r="A25" s="5" t="s">
        <v>242</v>
      </c>
      <c r="B25" t="s">
        <v>1405</v>
      </c>
      <c r="C25" t="s">
        <v>1745</v>
      </c>
    </row>
    <row r="26" spans="1:3" x14ac:dyDescent="0.35">
      <c r="A26" s="5" t="s">
        <v>242</v>
      </c>
      <c r="B26" t="s">
        <v>1421</v>
      </c>
      <c r="C26" t="s">
        <v>1762</v>
      </c>
    </row>
    <row r="27" spans="1:3" x14ac:dyDescent="0.35">
      <c r="A27" s="5" t="s">
        <v>242</v>
      </c>
      <c r="B27" t="s">
        <v>1391</v>
      </c>
      <c r="C27" t="s">
        <v>1808</v>
      </c>
    </row>
    <row r="28" spans="1:3" x14ac:dyDescent="0.35">
      <c r="A28" s="5" t="s">
        <v>242</v>
      </c>
      <c r="B28" t="s">
        <v>1451</v>
      </c>
      <c r="C28" t="s">
        <v>1751</v>
      </c>
    </row>
    <row r="29" spans="1:3" x14ac:dyDescent="0.35">
      <c r="A29" s="5" t="s">
        <v>242</v>
      </c>
      <c r="B29" t="s">
        <v>1433</v>
      </c>
      <c r="C29" t="s">
        <v>1811</v>
      </c>
    </row>
    <row r="30" spans="1:3" x14ac:dyDescent="0.35">
      <c r="A30" s="5" t="s">
        <v>242</v>
      </c>
      <c r="B30" t="s">
        <v>1435</v>
      </c>
      <c r="C30" t="s">
        <v>1733</v>
      </c>
    </row>
    <row r="31" spans="1:3" x14ac:dyDescent="0.35">
      <c r="A31" s="5" t="s">
        <v>242</v>
      </c>
      <c r="B31" t="s">
        <v>1427</v>
      </c>
      <c r="C31" t="s">
        <v>1697</v>
      </c>
    </row>
    <row r="32" spans="1:3" x14ac:dyDescent="0.35">
      <c r="A32" s="5" t="s">
        <v>242</v>
      </c>
      <c r="B32" t="s">
        <v>1449</v>
      </c>
      <c r="C32" t="s">
        <v>1739</v>
      </c>
    </row>
    <row r="33" spans="1:3" x14ac:dyDescent="0.35">
      <c r="A33" s="5" t="s">
        <v>242</v>
      </c>
      <c r="B33" t="s">
        <v>1431</v>
      </c>
      <c r="C33" t="s">
        <v>1805</v>
      </c>
    </row>
    <row r="34" spans="1:3" x14ac:dyDescent="0.35">
      <c r="A34" s="5" t="s">
        <v>242</v>
      </c>
      <c r="B34" t="s">
        <v>1423</v>
      </c>
      <c r="C34" t="s">
        <v>1709</v>
      </c>
    </row>
    <row r="35" spans="1:3" x14ac:dyDescent="0.35">
      <c r="A35" s="5" t="s">
        <v>242</v>
      </c>
      <c r="B35" t="s">
        <v>1437</v>
      </c>
      <c r="C35" t="s">
        <v>1765</v>
      </c>
    </row>
    <row r="36" spans="1:3" x14ac:dyDescent="0.35">
      <c r="A36" s="5" t="s">
        <v>242</v>
      </c>
      <c r="B36" t="s">
        <v>1415</v>
      </c>
      <c r="C36" t="s">
        <v>1721</v>
      </c>
    </row>
    <row r="37" spans="1:3" x14ac:dyDescent="0.35">
      <c r="A37" s="5" t="s">
        <v>242</v>
      </c>
      <c r="B37" t="s">
        <v>1459</v>
      </c>
      <c r="C37" t="s">
        <v>1757</v>
      </c>
    </row>
    <row r="38" spans="1:3" x14ac:dyDescent="0.35">
      <c r="A38" s="5" t="s">
        <v>242</v>
      </c>
      <c r="B38" t="s">
        <v>1447</v>
      </c>
      <c r="C38" t="s">
        <v>1796</v>
      </c>
    </row>
    <row r="39" spans="1:3" x14ac:dyDescent="0.35">
      <c r="A39" s="5" t="s">
        <v>242</v>
      </c>
      <c r="B39" t="s">
        <v>1453</v>
      </c>
      <c r="C39" t="s">
        <v>1748</v>
      </c>
    </row>
    <row r="40" spans="1:3" x14ac:dyDescent="0.35">
      <c r="A40" s="5" t="s">
        <v>242</v>
      </c>
      <c r="B40" t="s">
        <v>1443</v>
      </c>
      <c r="C40" t="s">
        <v>1730</v>
      </c>
    </row>
    <row r="41" spans="1:3" x14ac:dyDescent="0.35">
      <c r="A41" s="5" t="s">
        <v>242</v>
      </c>
      <c r="B41" t="s">
        <v>1411</v>
      </c>
      <c r="C41" t="s">
        <v>1774</v>
      </c>
    </row>
    <row r="42" spans="1:3" x14ac:dyDescent="0.35">
      <c r="A42" s="5" t="s">
        <v>242</v>
      </c>
      <c r="B42" t="s">
        <v>1461</v>
      </c>
      <c r="C42" t="s">
        <v>1771</v>
      </c>
    </row>
    <row r="43" spans="1:3" x14ac:dyDescent="0.35">
      <c r="A43" s="5" t="s">
        <v>242</v>
      </c>
      <c r="B43" t="s">
        <v>1455</v>
      </c>
      <c r="C43" t="s">
        <v>1742</v>
      </c>
    </row>
    <row r="44" spans="1:3" x14ac:dyDescent="0.35">
      <c r="A44" s="5" t="s">
        <v>242</v>
      </c>
      <c r="B44" t="s">
        <v>1465</v>
      </c>
      <c r="C44" t="s">
        <v>313</v>
      </c>
    </row>
    <row r="45" spans="1:3" x14ac:dyDescent="0.35">
      <c r="A45" s="5" t="s">
        <v>242</v>
      </c>
      <c r="B45" t="s">
        <v>1463</v>
      </c>
      <c r="C45" t="s">
        <v>313</v>
      </c>
    </row>
    <row r="46" spans="1:3" x14ac:dyDescent="0.35">
      <c r="A46" s="5" t="s">
        <v>242</v>
      </c>
      <c r="B46" t="s">
        <v>1383</v>
      </c>
      <c r="C46" t="s">
        <v>313</v>
      </c>
    </row>
    <row r="47" spans="1:3" x14ac:dyDescent="0.35">
      <c r="A47" s="5" t="s">
        <v>242</v>
      </c>
      <c r="B47" t="s">
        <v>1466</v>
      </c>
      <c r="C47" t="s">
        <v>242</v>
      </c>
    </row>
    <row r="49" spans="1:1" x14ac:dyDescent="0.35">
      <c r="A49" t="s">
        <v>324</v>
      </c>
    </row>
    <row r="50" spans="1:1" x14ac:dyDescent="0.35">
      <c r="A50" t="s">
        <v>327</v>
      </c>
    </row>
    <row r="51" spans="1:1" x14ac:dyDescent="0.35">
      <c r="A51" t="s">
        <v>330</v>
      </c>
    </row>
    <row r="52" spans="1:1" x14ac:dyDescent="0.35">
      <c r="A52" t="s">
        <v>331</v>
      </c>
    </row>
    <row r="53" spans="1:1" x14ac:dyDescent="0.35">
      <c r="A53" t="s">
        <v>340</v>
      </c>
    </row>
    <row r="54" spans="1:1" x14ac:dyDescent="0.35">
      <c r="A54" t="s">
        <v>242</v>
      </c>
    </row>
    <row r="55" spans="1:1" x14ac:dyDescent="0.35">
      <c r="A55" t="s">
        <v>332</v>
      </c>
    </row>
    <row r="56" spans="1:1" x14ac:dyDescent="0.35">
      <c r="A56" t="s">
        <v>2229</v>
      </c>
    </row>
    <row r="57" spans="1:1" x14ac:dyDescent="0.35">
      <c r="A57" t="s">
        <v>2230</v>
      </c>
    </row>
    <row r="58" spans="1:1" x14ac:dyDescent="0.35">
      <c r="A58" t="s">
        <v>242</v>
      </c>
    </row>
    <row r="59" spans="1:1" x14ac:dyDescent="0.35">
      <c r="A59" t="s">
        <v>1124</v>
      </c>
    </row>
    <row r="60" spans="1:1" x14ac:dyDescent="0.35">
      <c r="A60" t="s">
        <v>1125</v>
      </c>
    </row>
    <row r="61" spans="1:1" x14ac:dyDescent="0.35">
      <c r="A61" t="s">
        <v>1126</v>
      </c>
    </row>
    <row r="62" spans="1:1" x14ac:dyDescent="0.35">
      <c r="A62" t="s">
        <v>1127</v>
      </c>
    </row>
    <row r="63" spans="1:1" x14ac:dyDescent="0.35">
      <c r="A63" t="s">
        <v>1128</v>
      </c>
    </row>
    <row r="64" spans="1:1" x14ac:dyDescent="0.35">
      <c r="A64" t="s">
        <v>853</v>
      </c>
    </row>
    <row r="65" spans="1:1" x14ac:dyDescent="0.35">
      <c r="A65" t="s">
        <v>242</v>
      </c>
    </row>
    <row r="66" spans="1:1" x14ac:dyDescent="0.35">
      <c r="A66" t="s">
        <v>338</v>
      </c>
    </row>
    <row r="67" spans="1:1" x14ac:dyDescent="0.35">
      <c r="A67" t="s">
        <v>1468</v>
      </c>
    </row>
  </sheetData>
  <mergeCells count="1">
    <mergeCell ref="A3:C3"/>
  </mergeCells>
  <pageMargins left="0.7" right="0.7" top="0.75" bottom="0.75" header="0.3" footer="0.3"/>
  <pageSetup paperSize="9" orientation="portrait" horizontalDpi="300" verticalDpi="300"/>
  <drawing r:id="rId1"/>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dimension ref="A1:C67"/>
  <sheetViews>
    <sheetView workbookViewId="0"/>
  </sheetViews>
  <sheetFormatPr defaultColWidth="10.90625" defaultRowHeight="14.5" x14ac:dyDescent="0.35"/>
  <cols>
    <col min="1" max="1" width="5.7265625" customWidth="1"/>
    <col min="2" max="2" width="38.7265625" customWidth="1"/>
    <col min="3" max="3" width="23.7265625" customWidth="1"/>
  </cols>
  <sheetData>
    <row r="1" spans="1:3" x14ac:dyDescent="0.35">
      <c r="A1" s="4" t="s">
        <v>84</v>
      </c>
    </row>
    <row r="2" spans="1:3" x14ac:dyDescent="0.35">
      <c r="A2" s="3" t="str">
        <f>HYPERLINK("#'INDEX'!A1", "Back to INDEX")</f>
        <v>Back to INDEX</v>
      </c>
    </row>
    <row r="3" spans="1:3" x14ac:dyDescent="0.35">
      <c r="A3" s="7" t="s">
        <v>242</v>
      </c>
      <c r="B3" s="7" t="s">
        <v>242</v>
      </c>
      <c r="C3" s="7" t="s">
        <v>242</v>
      </c>
    </row>
    <row r="4" spans="1:3" ht="29" x14ac:dyDescent="0.35">
      <c r="A4" s="2" t="s">
        <v>242</v>
      </c>
      <c r="B4" s="2" t="s">
        <v>242</v>
      </c>
      <c r="C4" s="2" t="s">
        <v>246</v>
      </c>
    </row>
    <row r="5" spans="1:3" x14ac:dyDescent="0.35">
      <c r="A5" s="5" t="s">
        <v>242</v>
      </c>
      <c r="B5" t="s">
        <v>1461</v>
      </c>
      <c r="C5" t="s">
        <v>1898</v>
      </c>
    </row>
    <row r="6" spans="1:3" x14ac:dyDescent="0.35">
      <c r="A6" s="5" t="s">
        <v>242</v>
      </c>
      <c r="B6" t="s">
        <v>1449</v>
      </c>
      <c r="C6" t="s">
        <v>1866</v>
      </c>
    </row>
    <row r="7" spans="1:3" x14ac:dyDescent="0.35">
      <c r="A7" s="5" t="s">
        <v>242</v>
      </c>
      <c r="B7" t="s">
        <v>1417</v>
      </c>
      <c r="C7" t="s">
        <v>1833</v>
      </c>
    </row>
    <row r="8" spans="1:3" x14ac:dyDescent="0.35">
      <c r="A8" s="5" t="s">
        <v>242</v>
      </c>
      <c r="B8" t="s">
        <v>1405</v>
      </c>
      <c r="C8" t="s">
        <v>1872</v>
      </c>
    </row>
    <row r="9" spans="1:3" x14ac:dyDescent="0.35">
      <c r="A9" s="5" t="s">
        <v>242</v>
      </c>
      <c r="B9" t="s">
        <v>1409</v>
      </c>
      <c r="C9" t="s">
        <v>1845</v>
      </c>
    </row>
    <row r="10" spans="1:3" x14ac:dyDescent="0.35">
      <c r="A10" s="5" t="s">
        <v>242</v>
      </c>
      <c r="B10" t="s">
        <v>1421</v>
      </c>
      <c r="C10" t="s">
        <v>1889</v>
      </c>
    </row>
    <row r="11" spans="1:3" x14ac:dyDescent="0.35">
      <c r="A11" s="5" t="s">
        <v>242</v>
      </c>
      <c r="B11" t="s">
        <v>1399</v>
      </c>
      <c r="C11" t="s">
        <v>1851</v>
      </c>
    </row>
    <row r="12" spans="1:3" x14ac:dyDescent="0.35">
      <c r="A12" s="5" t="s">
        <v>242</v>
      </c>
      <c r="B12" t="s">
        <v>1385</v>
      </c>
      <c r="C12" t="s">
        <v>1818</v>
      </c>
    </row>
    <row r="13" spans="1:3" x14ac:dyDescent="0.35">
      <c r="A13" s="5" t="s">
        <v>242</v>
      </c>
      <c r="B13" t="s">
        <v>1387</v>
      </c>
      <c r="C13" t="s">
        <v>1827</v>
      </c>
    </row>
    <row r="14" spans="1:3" x14ac:dyDescent="0.35">
      <c r="A14" s="5" t="s">
        <v>242</v>
      </c>
      <c r="B14" t="s">
        <v>1459</v>
      </c>
      <c r="C14" t="s">
        <v>1884</v>
      </c>
    </row>
    <row r="15" spans="1:3" x14ac:dyDescent="0.35">
      <c r="A15" s="5" t="s">
        <v>242</v>
      </c>
      <c r="B15" t="s">
        <v>1415</v>
      </c>
      <c r="C15" t="s">
        <v>1848</v>
      </c>
    </row>
    <row r="16" spans="1:3" x14ac:dyDescent="0.35">
      <c r="A16" s="5" t="s">
        <v>242</v>
      </c>
      <c r="B16" t="s">
        <v>1437</v>
      </c>
      <c r="C16" t="s">
        <v>1892</v>
      </c>
    </row>
    <row r="17" spans="1:3" x14ac:dyDescent="0.35">
      <c r="A17" s="5" t="s">
        <v>242</v>
      </c>
      <c r="B17" t="s">
        <v>1391</v>
      </c>
      <c r="C17" t="s">
        <v>1934</v>
      </c>
    </row>
    <row r="18" spans="1:3" x14ac:dyDescent="0.35">
      <c r="A18" s="5" t="s">
        <v>242</v>
      </c>
      <c r="B18" t="s">
        <v>1463</v>
      </c>
      <c r="C18" t="s">
        <v>1821</v>
      </c>
    </row>
    <row r="19" spans="1:3" x14ac:dyDescent="0.35">
      <c r="A19" s="5" t="s">
        <v>242</v>
      </c>
      <c r="B19" t="s">
        <v>1393</v>
      </c>
      <c r="C19" t="s">
        <v>1839</v>
      </c>
    </row>
    <row r="20" spans="1:3" x14ac:dyDescent="0.35">
      <c r="A20" s="5" t="s">
        <v>242</v>
      </c>
      <c r="B20" t="s">
        <v>1435</v>
      </c>
      <c r="C20" t="s">
        <v>1860</v>
      </c>
    </row>
    <row r="21" spans="1:3" x14ac:dyDescent="0.35">
      <c r="A21" s="5" t="s">
        <v>242</v>
      </c>
      <c r="B21" t="s">
        <v>1445</v>
      </c>
      <c r="C21" t="s">
        <v>1895</v>
      </c>
    </row>
    <row r="22" spans="1:3" x14ac:dyDescent="0.35">
      <c r="A22" s="5" t="s">
        <v>242</v>
      </c>
      <c r="B22" t="s">
        <v>1431</v>
      </c>
      <c r="C22" t="s">
        <v>1931</v>
      </c>
    </row>
    <row r="23" spans="1:3" x14ac:dyDescent="0.35">
      <c r="A23" s="5" t="s">
        <v>242</v>
      </c>
      <c r="B23" t="s">
        <v>1433</v>
      </c>
      <c r="C23" t="s">
        <v>1937</v>
      </c>
    </row>
    <row r="24" spans="1:3" x14ac:dyDescent="0.35">
      <c r="A24" s="5" t="s">
        <v>242</v>
      </c>
      <c r="B24" t="s">
        <v>1403</v>
      </c>
      <c r="C24" t="s">
        <v>1914</v>
      </c>
    </row>
    <row r="25" spans="1:3" x14ac:dyDescent="0.35">
      <c r="A25" s="5" t="s">
        <v>242</v>
      </c>
      <c r="B25" t="s">
        <v>1451</v>
      </c>
      <c r="C25" t="s">
        <v>1878</v>
      </c>
    </row>
    <row r="26" spans="1:3" x14ac:dyDescent="0.35">
      <c r="A26" s="5" t="s">
        <v>242</v>
      </c>
      <c r="B26" t="s">
        <v>1443</v>
      </c>
      <c r="C26" t="s">
        <v>1857</v>
      </c>
    </row>
    <row r="27" spans="1:3" x14ac:dyDescent="0.35">
      <c r="A27" s="5" t="s">
        <v>242</v>
      </c>
      <c r="B27" t="s">
        <v>1439</v>
      </c>
      <c r="C27" t="s">
        <v>1911</v>
      </c>
    </row>
    <row r="28" spans="1:3" x14ac:dyDescent="0.35">
      <c r="A28" s="5" t="s">
        <v>242</v>
      </c>
      <c r="B28" t="s">
        <v>1429</v>
      </c>
      <c r="C28" t="s">
        <v>1842</v>
      </c>
    </row>
    <row r="29" spans="1:3" x14ac:dyDescent="0.35">
      <c r="A29" s="5" t="s">
        <v>242</v>
      </c>
      <c r="B29" t="s">
        <v>1423</v>
      </c>
      <c r="C29" t="s">
        <v>1836</v>
      </c>
    </row>
    <row r="30" spans="1:3" x14ac:dyDescent="0.35">
      <c r="A30" s="5" t="s">
        <v>242</v>
      </c>
      <c r="B30" t="s">
        <v>1457</v>
      </c>
      <c r="C30" t="s">
        <v>1881</v>
      </c>
    </row>
    <row r="31" spans="1:3" x14ac:dyDescent="0.35">
      <c r="A31" s="5" t="s">
        <v>242</v>
      </c>
      <c r="B31" t="s">
        <v>1411</v>
      </c>
      <c r="C31" t="s">
        <v>1901</v>
      </c>
    </row>
    <row r="32" spans="1:3" x14ac:dyDescent="0.35">
      <c r="A32" s="5" t="s">
        <v>242</v>
      </c>
      <c r="B32" t="s">
        <v>1401</v>
      </c>
      <c r="C32" t="s">
        <v>1904</v>
      </c>
    </row>
    <row r="33" spans="1:3" x14ac:dyDescent="0.35">
      <c r="A33" s="5" t="s">
        <v>242</v>
      </c>
      <c r="B33" t="s">
        <v>1419</v>
      </c>
      <c r="C33" t="s">
        <v>1908</v>
      </c>
    </row>
    <row r="34" spans="1:3" x14ac:dyDescent="0.35">
      <c r="A34" s="5" t="s">
        <v>242</v>
      </c>
      <c r="B34" t="s">
        <v>1447</v>
      </c>
      <c r="C34" t="s">
        <v>1923</v>
      </c>
    </row>
    <row r="35" spans="1:3" x14ac:dyDescent="0.35">
      <c r="A35" s="5" t="s">
        <v>242</v>
      </c>
      <c r="B35" t="s">
        <v>1397</v>
      </c>
      <c r="C35" t="s">
        <v>1917</v>
      </c>
    </row>
    <row r="36" spans="1:3" x14ac:dyDescent="0.35">
      <c r="A36" s="5" t="s">
        <v>242</v>
      </c>
      <c r="B36" t="s">
        <v>1427</v>
      </c>
      <c r="C36" t="s">
        <v>1824</v>
      </c>
    </row>
    <row r="37" spans="1:3" x14ac:dyDescent="0.35">
      <c r="A37" s="5" t="s">
        <v>242</v>
      </c>
      <c r="B37" t="s">
        <v>1441</v>
      </c>
      <c r="C37" t="s">
        <v>1854</v>
      </c>
    </row>
    <row r="38" spans="1:3" x14ac:dyDescent="0.35">
      <c r="A38" s="5" t="s">
        <v>242</v>
      </c>
      <c r="B38" t="s">
        <v>1407</v>
      </c>
      <c r="C38" t="s">
        <v>1928</v>
      </c>
    </row>
    <row r="39" spans="1:3" x14ac:dyDescent="0.35">
      <c r="A39" s="5" t="s">
        <v>242</v>
      </c>
      <c r="B39" t="s">
        <v>1455</v>
      </c>
      <c r="C39" t="s">
        <v>1869</v>
      </c>
    </row>
    <row r="40" spans="1:3" x14ac:dyDescent="0.35">
      <c r="A40" s="5" t="s">
        <v>242</v>
      </c>
      <c r="B40" t="s">
        <v>1425</v>
      </c>
      <c r="C40" t="s">
        <v>1920</v>
      </c>
    </row>
    <row r="41" spans="1:3" x14ac:dyDescent="0.35">
      <c r="A41" s="5" t="s">
        <v>242</v>
      </c>
      <c r="B41" t="s">
        <v>1453</v>
      </c>
      <c r="C41" t="s">
        <v>1875</v>
      </c>
    </row>
    <row r="42" spans="1:3" x14ac:dyDescent="0.35">
      <c r="A42" s="5" t="s">
        <v>242</v>
      </c>
      <c r="B42" t="s">
        <v>1413</v>
      </c>
      <c r="C42" t="s">
        <v>1863</v>
      </c>
    </row>
    <row r="43" spans="1:3" x14ac:dyDescent="0.35">
      <c r="A43" s="5" t="s">
        <v>242</v>
      </c>
      <c r="B43" t="s">
        <v>1389</v>
      </c>
      <c r="C43" t="s">
        <v>1830</v>
      </c>
    </row>
    <row r="44" spans="1:3" x14ac:dyDescent="0.35">
      <c r="A44" s="5" t="s">
        <v>242</v>
      </c>
      <c r="B44" t="s">
        <v>1465</v>
      </c>
      <c r="C44" t="s">
        <v>313</v>
      </c>
    </row>
    <row r="45" spans="1:3" x14ac:dyDescent="0.35">
      <c r="A45" s="5" t="s">
        <v>242</v>
      </c>
      <c r="B45" t="s">
        <v>1383</v>
      </c>
      <c r="C45" t="s">
        <v>313</v>
      </c>
    </row>
    <row r="46" spans="1:3" x14ac:dyDescent="0.35">
      <c r="A46" s="5" t="s">
        <v>242</v>
      </c>
      <c r="B46" t="s">
        <v>1466</v>
      </c>
      <c r="C46" t="s">
        <v>313</v>
      </c>
    </row>
    <row r="47" spans="1:3" x14ac:dyDescent="0.35">
      <c r="A47" s="5" t="s">
        <v>242</v>
      </c>
      <c r="B47" t="s">
        <v>1395</v>
      </c>
      <c r="C47" t="s">
        <v>313</v>
      </c>
    </row>
    <row r="49" spans="1:1" x14ac:dyDescent="0.35">
      <c r="A49" t="s">
        <v>324</v>
      </c>
    </row>
    <row r="50" spans="1:1" x14ac:dyDescent="0.35">
      <c r="A50" t="s">
        <v>327</v>
      </c>
    </row>
    <row r="51" spans="1:1" x14ac:dyDescent="0.35">
      <c r="A51" t="s">
        <v>330</v>
      </c>
    </row>
    <row r="52" spans="1:1" x14ac:dyDescent="0.35">
      <c r="A52" t="s">
        <v>331</v>
      </c>
    </row>
    <row r="53" spans="1:1" x14ac:dyDescent="0.35">
      <c r="A53" t="s">
        <v>340</v>
      </c>
    </row>
    <row r="54" spans="1:1" x14ac:dyDescent="0.35">
      <c r="A54" t="s">
        <v>242</v>
      </c>
    </row>
    <row r="55" spans="1:1" x14ac:dyDescent="0.35">
      <c r="A55" t="s">
        <v>332</v>
      </c>
    </row>
    <row r="56" spans="1:1" x14ac:dyDescent="0.35">
      <c r="A56" t="s">
        <v>2229</v>
      </c>
    </row>
    <row r="57" spans="1:1" x14ac:dyDescent="0.35">
      <c r="A57" t="s">
        <v>2230</v>
      </c>
    </row>
    <row r="58" spans="1:1" x14ac:dyDescent="0.35">
      <c r="A58" t="s">
        <v>242</v>
      </c>
    </row>
    <row r="59" spans="1:1" x14ac:dyDescent="0.35">
      <c r="A59" t="s">
        <v>1124</v>
      </c>
    </row>
    <row r="60" spans="1:1" x14ac:dyDescent="0.35">
      <c r="A60" t="s">
        <v>1125</v>
      </c>
    </row>
    <row r="61" spans="1:1" x14ac:dyDescent="0.35">
      <c r="A61" t="s">
        <v>1126</v>
      </c>
    </row>
    <row r="62" spans="1:1" x14ac:dyDescent="0.35">
      <c r="A62" t="s">
        <v>1127</v>
      </c>
    </row>
    <row r="63" spans="1:1" x14ac:dyDescent="0.35">
      <c r="A63" t="s">
        <v>1128</v>
      </c>
    </row>
    <row r="64" spans="1:1" x14ac:dyDescent="0.35">
      <c r="A64" t="s">
        <v>1510</v>
      </c>
    </row>
    <row r="65" spans="1:1" x14ac:dyDescent="0.35">
      <c r="A65" t="s">
        <v>242</v>
      </c>
    </row>
    <row r="66" spans="1:1" x14ac:dyDescent="0.35">
      <c r="A66" t="s">
        <v>338</v>
      </c>
    </row>
    <row r="67" spans="1:1" x14ac:dyDescent="0.35">
      <c r="A67" t="s">
        <v>1468</v>
      </c>
    </row>
  </sheetData>
  <mergeCells count="1">
    <mergeCell ref="A3:C3"/>
  </mergeCells>
  <pageMargins left="0.7" right="0.7" top="0.75" bottom="0.75" header="0.3" footer="0.3"/>
  <pageSetup paperSize="9" orientation="portrait" horizontalDpi="300" verticalDpi="300"/>
  <drawing r:id="rId1"/>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dimension ref="A1:C67"/>
  <sheetViews>
    <sheetView workbookViewId="0"/>
  </sheetViews>
  <sheetFormatPr defaultColWidth="10.90625" defaultRowHeight="14.5" x14ac:dyDescent="0.35"/>
  <cols>
    <col min="1" max="1" width="5.7265625" customWidth="1"/>
    <col min="2" max="2" width="38.7265625" customWidth="1"/>
    <col min="3" max="3" width="25.7265625" customWidth="1"/>
  </cols>
  <sheetData>
    <row r="1" spans="1:3" x14ac:dyDescent="0.35">
      <c r="A1" s="4" t="s">
        <v>85</v>
      </c>
    </row>
    <row r="2" spans="1:3" x14ac:dyDescent="0.35">
      <c r="A2" s="3" t="str">
        <f>HYPERLINK("#'INDEX'!A1", "Back to INDEX")</f>
        <v>Back to INDEX</v>
      </c>
    </row>
    <row r="3" spans="1:3" x14ac:dyDescent="0.35">
      <c r="A3" s="7" t="s">
        <v>242</v>
      </c>
      <c r="B3" s="7" t="s">
        <v>242</v>
      </c>
      <c r="C3" s="7" t="s">
        <v>242</v>
      </c>
    </row>
    <row r="4" spans="1:3" ht="29" x14ac:dyDescent="0.35">
      <c r="A4" s="2" t="s">
        <v>242</v>
      </c>
      <c r="B4" s="2" t="s">
        <v>242</v>
      </c>
      <c r="C4" s="2" t="s">
        <v>246</v>
      </c>
    </row>
    <row r="5" spans="1:3" x14ac:dyDescent="0.35">
      <c r="A5" s="5" t="s">
        <v>242</v>
      </c>
      <c r="B5" t="s">
        <v>1445</v>
      </c>
      <c r="C5" t="s">
        <v>2000</v>
      </c>
    </row>
    <row r="6" spans="1:3" x14ac:dyDescent="0.35">
      <c r="A6" s="5" t="s">
        <v>242</v>
      </c>
      <c r="B6" t="s">
        <v>1439</v>
      </c>
      <c r="C6" t="s">
        <v>2010</v>
      </c>
    </row>
    <row r="7" spans="1:3" x14ac:dyDescent="0.35">
      <c r="A7" s="5" t="s">
        <v>242</v>
      </c>
      <c r="B7" t="s">
        <v>1447</v>
      </c>
      <c r="C7" t="s">
        <v>2021</v>
      </c>
    </row>
    <row r="8" spans="1:3" x14ac:dyDescent="0.35">
      <c r="A8" s="5" t="s">
        <v>242</v>
      </c>
      <c r="B8" t="s">
        <v>1451</v>
      </c>
      <c r="C8" t="s">
        <v>1985</v>
      </c>
    </row>
    <row r="9" spans="1:3" x14ac:dyDescent="0.35">
      <c r="A9" s="5" t="s">
        <v>242</v>
      </c>
      <c r="B9" t="s">
        <v>1459</v>
      </c>
      <c r="C9" t="s">
        <v>1991</v>
      </c>
    </row>
    <row r="10" spans="1:3" x14ac:dyDescent="0.35">
      <c r="A10" s="5" t="s">
        <v>242</v>
      </c>
      <c r="B10" t="s">
        <v>1461</v>
      </c>
      <c r="C10" t="s">
        <v>2003</v>
      </c>
    </row>
    <row r="11" spans="1:3" x14ac:dyDescent="0.35">
      <c r="A11" s="5" t="s">
        <v>242</v>
      </c>
      <c r="B11" t="s">
        <v>1393</v>
      </c>
      <c r="C11" t="s">
        <v>1952</v>
      </c>
    </row>
    <row r="12" spans="1:3" x14ac:dyDescent="0.35">
      <c r="A12" s="5" t="s">
        <v>242</v>
      </c>
      <c r="B12" t="s">
        <v>1435</v>
      </c>
      <c r="C12" t="s">
        <v>1969</v>
      </c>
    </row>
    <row r="13" spans="1:3" x14ac:dyDescent="0.35">
      <c r="A13" s="5" t="s">
        <v>242</v>
      </c>
      <c r="B13" t="s">
        <v>1407</v>
      </c>
      <c r="C13" t="s">
        <v>2024</v>
      </c>
    </row>
    <row r="14" spans="1:3" x14ac:dyDescent="0.35">
      <c r="A14" s="5" t="s">
        <v>242</v>
      </c>
      <c r="B14" t="s">
        <v>1457</v>
      </c>
      <c r="C14" t="s">
        <v>1988</v>
      </c>
    </row>
    <row r="15" spans="1:3" x14ac:dyDescent="0.35">
      <c r="A15" s="5" t="s">
        <v>242</v>
      </c>
      <c r="B15" t="s">
        <v>1391</v>
      </c>
      <c r="C15" t="s">
        <v>2029</v>
      </c>
    </row>
    <row r="16" spans="1:3" x14ac:dyDescent="0.35">
      <c r="A16" s="5" t="s">
        <v>242</v>
      </c>
      <c r="B16" t="s">
        <v>1433</v>
      </c>
      <c r="C16" t="s">
        <v>2032</v>
      </c>
    </row>
    <row r="17" spans="1:3" x14ac:dyDescent="0.35">
      <c r="A17" s="5" t="s">
        <v>242</v>
      </c>
      <c r="B17" t="s">
        <v>1423</v>
      </c>
      <c r="C17" t="s">
        <v>1949</v>
      </c>
    </row>
    <row r="18" spans="1:3" x14ac:dyDescent="0.35">
      <c r="A18" s="5" t="s">
        <v>242</v>
      </c>
      <c r="B18" t="s">
        <v>1417</v>
      </c>
      <c r="C18" t="s">
        <v>1946</v>
      </c>
    </row>
    <row r="19" spans="1:3" x14ac:dyDescent="0.35">
      <c r="A19" s="5" t="s">
        <v>242</v>
      </c>
      <c r="B19" t="s">
        <v>1425</v>
      </c>
      <c r="C19" t="s">
        <v>2018</v>
      </c>
    </row>
    <row r="20" spans="1:3" x14ac:dyDescent="0.35">
      <c r="A20" s="5" t="s">
        <v>242</v>
      </c>
      <c r="B20" t="s">
        <v>1453</v>
      </c>
      <c r="C20" t="s">
        <v>1982</v>
      </c>
    </row>
    <row r="21" spans="1:3" x14ac:dyDescent="0.35">
      <c r="A21" s="5" t="s">
        <v>242</v>
      </c>
      <c r="B21" t="s">
        <v>1437</v>
      </c>
      <c r="C21" t="s">
        <v>1997</v>
      </c>
    </row>
    <row r="22" spans="1:3" x14ac:dyDescent="0.35">
      <c r="A22" s="5" t="s">
        <v>242</v>
      </c>
      <c r="B22" t="s">
        <v>1421</v>
      </c>
      <c r="C22" t="s">
        <v>1994</v>
      </c>
    </row>
    <row r="23" spans="1:3" x14ac:dyDescent="0.35">
      <c r="A23" s="5" t="s">
        <v>242</v>
      </c>
      <c r="B23" t="s">
        <v>1403</v>
      </c>
      <c r="C23" t="s">
        <v>2013</v>
      </c>
    </row>
    <row r="24" spans="1:3" x14ac:dyDescent="0.35">
      <c r="A24" s="5" t="s">
        <v>242</v>
      </c>
      <c r="B24" t="s">
        <v>1455</v>
      </c>
      <c r="C24" t="s">
        <v>1978</v>
      </c>
    </row>
    <row r="25" spans="1:3" x14ac:dyDescent="0.35">
      <c r="A25" s="5" t="s">
        <v>242</v>
      </c>
      <c r="B25" t="s">
        <v>1441</v>
      </c>
      <c r="C25" t="s">
        <v>1963</v>
      </c>
    </row>
    <row r="26" spans="1:3" x14ac:dyDescent="0.35">
      <c r="A26" s="5" t="s">
        <v>242</v>
      </c>
      <c r="B26" t="s">
        <v>1449</v>
      </c>
      <c r="C26" t="s">
        <v>1975</v>
      </c>
    </row>
    <row r="27" spans="1:3" x14ac:dyDescent="0.35">
      <c r="A27" s="5" t="s">
        <v>242</v>
      </c>
      <c r="B27" t="s">
        <v>1415</v>
      </c>
      <c r="C27" t="s">
        <v>1957</v>
      </c>
    </row>
    <row r="28" spans="1:3" x14ac:dyDescent="0.35">
      <c r="A28" s="5" t="s">
        <v>242</v>
      </c>
      <c r="B28" t="s">
        <v>1443</v>
      </c>
      <c r="C28" t="s">
        <v>1966</v>
      </c>
    </row>
    <row r="29" spans="1:3" x14ac:dyDescent="0.35">
      <c r="A29" s="5" t="s">
        <v>242</v>
      </c>
      <c r="B29" t="s">
        <v>1413</v>
      </c>
      <c r="C29" t="s">
        <v>1972</v>
      </c>
    </row>
    <row r="30" spans="1:3" x14ac:dyDescent="0.35">
      <c r="A30" s="5" t="s">
        <v>242</v>
      </c>
      <c r="B30" t="s">
        <v>1399</v>
      </c>
      <c r="C30" t="s">
        <v>1960</v>
      </c>
    </row>
    <row r="31" spans="1:3" x14ac:dyDescent="0.35">
      <c r="A31" s="5" t="s">
        <v>242</v>
      </c>
      <c r="B31" t="s">
        <v>1385</v>
      </c>
      <c r="C31" t="s">
        <v>313</v>
      </c>
    </row>
    <row r="32" spans="1:3" x14ac:dyDescent="0.35">
      <c r="A32" s="5" t="s">
        <v>242</v>
      </c>
      <c r="B32" t="s">
        <v>1465</v>
      </c>
      <c r="C32" t="s">
        <v>242</v>
      </c>
    </row>
    <row r="33" spans="1:3" x14ac:dyDescent="0.35">
      <c r="A33" s="5" t="s">
        <v>242</v>
      </c>
      <c r="B33" t="s">
        <v>1463</v>
      </c>
      <c r="C33" t="s">
        <v>313</v>
      </c>
    </row>
    <row r="34" spans="1:3" x14ac:dyDescent="0.35">
      <c r="A34" s="5" t="s">
        <v>242</v>
      </c>
      <c r="B34" t="s">
        <v>1427</v>
      </c>
      <c r="C34" t="s">
        <v>313</v>
      </c>
    </row>
    <row r="35" spans="1:3" x14ac:dyDescent="0.35">
      <c r="A35" s="5" t="s">
        <v>242</v>
      </c>
      <c r="B35" t="s">
        <v>1387</v>
      </c>
      <c r="C35" t="s">
        <v>313</v>
      </c>
    </row>
    <row r="36" spans="1:3" x14ac:dyDescent="0.35">
      <c r="A36" s="5" t="s">
        <v>242</v>
      </c>
      <c r="B36" t="s">
        <v>1389</v>
      </c>
      <c r="C36" t="s">
        <v>313</v>
      </c>
    </row>
    <row r="37" spans="1:3" x14ac:dyDescent="0.35">
      <c r="A37" s="5" t="s">
        <v>242</v>
      </c>
      <c r="B37" t="s">
        <v>1429</v>
      </c>
      <c r="C37" t="s">
        <v>313</v>
      </c>
    </row>
    <row r="38" spans="1:3" x14ac:dyDescent="0.35">
      <c r="A38" s="5" t="s">
        <v>242</v>
      </c>
      <c r="B38" t="s">
        <v>1409</v>
      </c>
      <c r="C38" t="s">
        <v>313</v>
      </c>
    </row>
    <row r="39" spans="1:3" x14ac:dyDescent="0.35">
      <c r="A39" s="5" t="s">
        <v>242</v>
      </c>
      <c r="B39" t="s">
        <v>1405</v>
      </c>
      <c r="C39" t="s">
        <v>313</v>
      </c>
    </row>
    <row r="40" spans="1:3" x14ac:dyDescent="0.35">
      <c r="A40" s="5" t="s">
        <v>242</v>
      </c>
      <c r="B40" t="s">
        <v>1383</v>
      </c>
      <c r="C40" t="s">
        <v>242</v>
      </c>
    </row>
    <row r="41" spans="1:3" x14ac:dyDescent="0.35">
      <c r="A41" s="5" t="s">
        <v>242</v>
      </c>
      <c r="B41" t="s">
        <v>1411</v>
      </c>
      <c r="C41" t="s">
        <v>313</v>
      </c>
    </row>
    <row r="42" spans="1:3" x14ac:dyDescent="0.35">
      <c r="A42" s="5" t="s">
        <v>242</v>
      </c>
      <c r="B42" t="s">
        <v>1401</v>
      </c>
      <c r="C42" t="s">
        <v>313</v>
      </c>
    </row>
    <row r="43" spans="1:3" x14ac:dyDescent="0.35">
      <c r="A43" s="5" t="s">
        <v>242</v>
      </c>
      <c r="B43" t="s">
        <v>1466</v>
      </c>
      <c r="C43" t="s">
        <v>242</v>
      </c>
    </row>
    <row r="44" spans="1:3" x14ac:dyDescent="0.35">
      <c r="A44" s="5" t="s">
        <v>242</v>
      </c>
      <c r="B44" t="s">
        <v>1419</v>
      </c>
      <c r="C44" t="s">
        <v>313</v>
      </c>
    </row>
    <row r="45" spans="1:3" x14ac:dyDescent="0.35">
      <c r="A45" s="5" t="s">
        <v>242</v>
      </c>
      <c r="B45" t="s">
        <v>1397</v>
      </c>
      <c r="C45" t="s">
        <v>313</v>
      </c>
    </row>
    <row r="46" spans="1:3" x14ac:dyDescent="0.35">
      <c r="A46" s="5" t="s">
        <v>242</v>
      </c>
      <c r="B46" t="s">
        <v>1395</v>
      </c>
      <c r="C46" t="s">
        <v>313</v>
      </c>
    </row>
    <row r="47" spans="1:3" x14ac:dyDescent="0.35">
      <c r="A47" s="5" t="s">
        <v>242</v>
      </c>
      <c r="B47" t="s">
        <v>1431</v>
      </c>
      <c r="C47" t="s">
        <v>313</v>
      </c>
    </row>
    <row r="49" spans="1:1" x14ac:dyDescent="0.35">
      <c r="A49" t="s">
        <v>324</v>
      </c>
    </row>
    <row r="50" spans="1:1" x14ac:dyDescent="0.35">
      <c r="A50" t="s">
        <v>327</v>
      </c>
    </row>
    <row r="51" spans="1:1" x14ac:dyDescent="0.35">
      <c r="A51" t="s">
        <v>330</v>
      </c>
    </row>
    <row r="52" spans="1:1" x14ac:dyDescent="0.35">
      <c r="A52" t="s">
        <v>331</v>
      </c>
    </row>
    <row r="53" spans="1:1" x14ac:dyDescent="0.35">
      <c r="A53" t="s">
        <v>340</v>
      </c>
    </row>
    <row r="54" spans="1:1" x14ac:dyDescent="0.35">
      <c r="A54" t="s">
        <v>242</v>
      </c>
    </row>
    <row r="55" spans="1:1" x14ac:dyDescent="0.35">
      <c r="A55" t="s">
        <v>332</v>
      </c>
    </row>
    <row r="56" spans="1:1" x14ac:dyDescent="0.35">
      <c r="A56" t="s">
        <v>2229</v>
      </c>
    </row>
    <row r="57" spans="1:1" x14ac:dyDescent="0.35">
      <c r="A57" t="s">
        <v>2230</v>
      </c>
    </row>
    <row r="58" spans="1:1" x14ac:dyDescent="0.35">
      <c r="A58" t="s">
        <v>242</v>
      </c>
    </row>
    <row r="59" spans="1:1" x14ac:dyDescent="0.35">
      <c r="A59" t="s">
        <v>1124</v>
      </c>
    </row>
    <row r="60" spans="1:1" x14ac:dyDescent="0.35">
      <c r="A60" t="s">
        <v>1125</v>
      </c>
    </row>
    <row r="61" spans="1:1" x14ac:dyDescent="0.35">
      <c r="A61" t="s">
        <v>1126</v>
      </c>
    </row>
    <row r="62" spans="1:1" x14ac:dyDescent="0.35">
      <c r="A62" t="s">
        <v>1127</v>
      </c>
    </row>
    <row r="63" spans="1:1" x14ac:dyDescent="0.35">
      <c r="A63" t="s">
        <v>1128</v>
      </c>
    </row>
    <row r="64" spans="1:1" x14ac:dyDescent="0.35">
      <c r="A64" t="s">
        <v>1543</v>
      </c>
    </row>
    <row r="65" spans="1:1" x14ac:dyDescent="0.35">
      <c r="A65" t="s">
        <v>242</v>
      </c>
    </row>
    <row r="66" spans="1:1" x14ac:dyDescent="0.35">
      <c r="A66" t="s">
        <v>338</v>
      </c>
    </row>
    <row r="67" spans="1:1" x14ac:dyDescent="0.35">
      <c r="A67" t="s">
        <v>1468</v>
      </c>
    </row>
  </sheetData>
  <mergeCells count="1">
    <mergeCell ref="A3:C3"/>
  </mergeCells>
  <pageMargins left="0.7" right="0.7" top="0.75" bottom="0.75" header="0.3" footer="0.3"/>
  <pageSetup paperSize="9" orientation="portrait" horizontalDpi="300" verticalDpi="300"/>
  <drawing r:id="rId1"/>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dimension ref="A1:C122"/>
  <sheetViews>
    <sheetView workbookViewId="0"/>
  </sheetViews>
  <sheetFormatPr defaultColWidth="10.90625" defaultRowHeight="14.5" x14ac:dyDescent="0.35"/>
  <cols>
    <col min="1" max="1" width="5.7265625" customWidth="1"/>
    <col min="2" max="2" width="55.7265625" customWidth="1"/>
    <col min="3" max="3" width="23.7265625" customWidth="1"/>
  </cols>
  <sheetData>
    <row r="1" spans="1:3" x14ac:dyDescent="0.35">
      <c r="A1" s="4" t="s">
        <v>86</v>
      </c>
    </row>
    <row r="2" spans="1:3" x14ac:dyDescent="0.35">
      <c r="A2" s="3" t="str">
        <f>HYPERLINK("#'INDEX'!A1", "Back to INDEX")</f>
        <v>Back to INDEX</v>
      </c>
    </row>
    <row r="3" spans="1:3" x14ac:dyDescent="0.35">
      <c r="A3" s="7" t="s">
        <v>242</v>
      </c>
      <c r="B3" s="7" t="s">
        <v>242</v>
      </c>
      <c r="C3" s="7" t="s">
        <v>242</v>
      </c>
    </row>
    <row r="4" spans="1:3" ht="29" x14ac:dyDescent="0.35">
      <c r="A4" s="2" t="s">
        <v>242</v>
      </c>
      <c r="B4" s="2" t="s">
        <v>242</v>
      </c>
      <c r="C4" s="2" t="s">
        <v>246</v>
      </c>
    </row>
    <row r="5" spans="1:3" x14ac:dyDescent="0.35">
      <c r="A5" s="5" t="s">
        <v>242</v>
      </c>
      <c r="B5" t="s">
        <v>1548</v>
      </c>
      <c r="C5" t="s">
        <v>2067</v>
      </c>
    </row>
    <row r="6" spans="1:3" x14ac:dyDescent="0.35">
      <c r="A6" s="5" t="s">
        <v>242</v>
      </c>
      <c r="B6" t="s">
        <v>1550</v>
      </c>
      <c r="C6" t="s">
        <v>2099</v>
      </c>
    </row>
    <row r="7" spans="1:3" x14ac:dyDescent="0.35">
      <c r="A7" s="5" t="s">
        <v>242</v>
      </c>
      <c r="B7" t="s">
        <v>1570</v>
      </c>
      <c r="C7" t="s">
        <v>2073</v>
      </c>
    </row>
    <row r="8" spans="1:3" x14ac:dyDescent="0.35">
      <c r="A8" s="5" t="s">
        <v>242</v>
      </c>
      <c r="B8" t="s">
        <v>1546</v>
      </c>
      <c r="C8" t="s">
        <v>2102</v>
      </c>
    </row>
    <row r="9" spans="1:3" x14ac:dyDescent="0.35">
      <c r="A9" s="5" t="s">
        <v>242</v>
      </c>
      <c r="B9" t="s">
        <v>1584</v>
      </c>
      <c r="C9" t="s">
        <v>2046</v>
      </c>
    </row>
    <row r="10" spans="1:3" x14ac:dyDescent="0.35">
      <c r="A10" s="5" t="s">
        <v>242</v>
      </c>
      <c r="B10" t="s">
        <v>1582</v>
      </c>
      <c r="C10" t="s">
        <v>2087</v>
      </c>
    </row>
    <row r="11" spans="1:3" x14ac:dyDescent="0.35">
      <c r="A11" s="5" t="s">
        <v>242</v>
      </c>
      <c r="B11" t="s">
        <v>1576</v>
      </c>
      <c r="C11" t="s">
        <v>2118</v>
      </c>
    </row>
    <row r="12" spans="1:3" x14ac:dyDescent="0.35">
      <c r="A12" s="5" t="s">
        <v>242</v>
      </c>
      <c r="B12" t="s">
        <v>1560</v>
      </c>
      <c r="C12" t="s">
        <v>2094</v>
      </c>
    </row>
    <row r="13" spans="1:3" x14ac:dyDescent="0.35">
      <c r="A13" s="5" t="s">
        <v>242</v>
      </c>
      <c r="B13" t="s">
        <v>1578</v>
      </c>
      <c r="C13" t="s">
        <v>2064</v>
      </c>
    </row>
    <row r="14" spans="1:3" x14ac:dyDescent="0.35">
      <c r="A14" s="5" t="s">
        <v>242</v>
      </c>
      <c r="B14" t="s">
        <v>1580</v>
      </c>
      <c r="C14" t="s">
        <v>2084</v>
      </c>
    </row>
    <row r="15" spans="1:3" x14ac:dyDescent="0.35">
      <c r="A15" s="5" t="s">
        <v>242</v>
      </c>
      <c r="B15" t="s">
        <v>1558</v>
      </c>
      <c r="C15" t="s">
        <v>2041</v>
      </c>
    </row>
    <row r="16" spans="1:3" x14ac:dyDescent="0.35">
      <c r="A16" s="5" t="s">
        <v>242</v>
      </c>
      <c r="B16" t="s">
        <v>1592</v>
      </c>
      <c r="C16" t="s">
        <v>2055</v>
      </c>
    </row>
    <row r="17" spans="1:3" x14ac:dyDescent="0.35">
      <c r="A17" s="5" t="s">
        <v>242</v>
      </c>
      <c r="B17" t="s">
        <v>1588</v>
      </c>
      <c r="C17" t="s">
        <v>2111</v>
      </c>
    </row>
    <row r="18" spans="1:3" x14ac:dyDescent="0.35">
      <c r="A18" s="5" t="s">
        <v>242</v>
      </c>
      <c r="B18" t="s">
        <v>1574</v>
      </c>
      <c r="C18" t="s">
        <v>2078</v>
      </c>
    </row>
    <row r="19" spans="1:3" x14ac:dyDescent="0.35">
      <c r="A19" s="5" t="s">
        <v>242</v>
      </c>
      <c r="B19" t="s">
        <v>1586</v>
      </c>
      <c r="C19" t="s">
        <v>2081</v>
      </c>
    </row>
    <row r="20" spans="1:3" x14ac:dyDescent="0.35">
      <c r="A20" s="5" t="s">
        <v>242</v>
      </c>
      <c r="B20" t="s">
        <v>1572</v>
      </c>
      <c r="C20" t="s">
        <v>2070</v>
      </c>
    </row>
    <row r="21" spans="1:3" x14ac:dyDescent="0.35">
      <c r="A21" s="5" t="s">
        <v>242</v>
      </c>
      <c r="B21" t="s">
        <v>1600</v>
      </c>
      <c r="C21" t="s">
        <v>313</v>
      </c>
    </row>
    <row r="22" spans="1:3" x14ac:dyDescent="0.35">
      <c r="A22" s="5" t="s">
        <v>242</v>
      </c>
      <c r="B22" t="s">
        <v>1556</v>
      </c>
      <c r="C22" t="s">
        <v>313</v>
      </c>
    </row>
    <row r="23" spans="1:3" x14ac:dyDescent="0.35">
      <c r="A23" s="5" t="s">
        <v>242</v>
      </c>
      <c r="B23" t="s">
        <v>1601</v>
      </c>
      <c r="C23" t="s">
        <v>242</v>
      </c>
    </row>
    <row r="24" spans="1:3" x14ac:dyDescent="0.35">
      <c r="A24" s="5" t="s">
        <v>242</v>
      </c>
      <c r="B24" t="s">
        <v>1602</v>
      </c>
      <c r="C24" t="s">
        <v>313</v>
      </c>
    </row>
    <row r="25" spans="1:3" x14ac:dyDescent="0.35">
      <c r="A25" s="5" t="s">
        <v>242</v>
      </c>
      <c r="B25" t="s">
        <v>1552</v>
      </c>
      <c r="C25" t="s">
        <v>313</v>
      </c>
    </row>
    <row r="26" spans="1:3" x14ac:dyDescent="0.35">
      <c r="A26" s="5" t="s">
        <v>242</v>
      </c>
      <c r="B26" t="s">
        <v>1598</v>
      </c>
      <c r="C26" t="s">
        <v>313</v>
      </c>
    </row>
    <row r="27" spans="1:3" x14ac:dyDescent="0.35">
      <c r="A27" s="5" t="s">
        <v>242</v>
      </c>
      <c r="B27" t="s">
        <v>1603</v>
      </c>
      <c r="C27" t="s">
        <v>242</v>
      </c>
    </row>
    <row r="28" spans="1:3" x14ac:dyDescent="0.35">
      <c r="A28" s="5" t="s">
        <v>242</v>
      </c>
      <c r="B28" t="s">
        <v>1604</v>
      </c>
      <c r="C28" t="s">
        <v>242</v>
      </c>
    </row>
    <row r="29" spans="1:3" x14ac:dyDescent="0.35">
      <c r="A29" s="5" t="s">
        <v>242</v>
      </c>
      <c r="B29" t="s">
        <v>1605</v>
      </c>
      <c r="C29" t="s">
        <v>242</v>
      </c>
    </row>
    <row r="30" spans="1:3" x14ac:dyDescent="0.35">
      <c r="A30" s="5" t="s">
        <v>242</v>
      </c>
      <c r="B30" t="s">
        <v>1606</v>
      </c>
      <c r="C30" t="s">
        <v>313</v>
      </c>
    </row>
    <row r="31" spans="1:3" x14ac:dyDescent="0.35">
      <c r="A31" s="5" t="s">
        <v>242</v>
      </c>
      <c r="B31" t="s">
        <v>1607</v>
      </c>
      <c r="C31" t="s">
        <v>242</v>
      </c>
    </row>
    <row r="32" spans="1:3" x14ac:dyDescent="0.35">
      <c r="A32" s="5" t="s">
        <v>242</v>
      </c>
      <c r="B32" t="s">
        <v>1608</v>
      </c>
      <c r="C32" t="s">
        <v>242</v>
      </c>
    </row>
    <row r="33" spans="1:3" x14ac:dyDescent="0.35">
      <c r="A33" s="5" t="s">
        <v>242</v>
      </c>
      <c r="B33" t="s">
        <v>1609</v>
      </c>
      <c r="C33" t="s">
        <v>242</v>
      </c>
    </row>
    <row r="34" spans="1:3" x14ac:dyDescent="0.35">
      <c r="A34" s="5" t="s">
        <v>242</v>
      </c>
      <c r="B34" t="s">
        <v>1610</v>
      </c>
      <c r="C34" t="s">
        <v>242</v>
      </c>
    </row>
    <row r="35" spans="1:3" x14ac:dyDescent="0.35">
      <c r="A35" s="5" t="s">
        <v>242</v>
      </c>
      <c r="B35" t="s">
        <v>1611</v>
      </c>
      <c r="C35" t="s">
        <v>242</v>
      </c>
    </row>
    <row r="36" spans="1:3" x14ac:dyDescent="0.35">
      <c r="A36" s="5" t="s">
        <v>242</v>
      </c>
      <c r="B36" t="s">
        <v>1612</v>
      </c>
      <c r="C36" t="s">
        <v>313</v>
      </c>
    </row>
    <row r="37" spans="1:3" x14ac:dyDescent="0.35">
      <c r="A37" s="5" t="s">
        <v>242</v>
      </c>
      <c r="B37" t="s">
        <v>1613</v>
      </c>
      <c r="C37" t="s">
        <v>242</v>
      </c>
    </row>
    <row r="38" spans="1:3" x14ac:dyDescent="0.35">
      <c r="A38" s="5" t="s">
        <v>242</v>
      </c>
      <c r="B38" t="s">
        <v>1562</v>
      </c>
      <c r="C38" t="s">
        <v>313</v>
      </c>
    </row>
    <row r="39" spans="1:3" x14ac:dyDescent="0.35">
      <c r="A39" s="5" t="s">
        <v>242</v>
      </c>
      <c r="B39" t="s">
        <v>1554</v>
      </c>
      <c r="C39" t="s">
        <v>313</v>
      </c>
    </row>
    <row r="40" spans="1:3" x14ac:dyDescent="0.35">
      <c r="A40" s="5" t="s">
        <v>242</v>
      </c>
      <c r="B40" t="s">
        <v>1614</v>
      </c>
      <c r="C40" t="s">
        <v>242</v>
      </c>
    </row>
    <row r="41" spans="1:3" x14ac:dyDescent="0.35">
      <c r="A41" s="5" t="s">
        <v>242</v>
      </c>
      <c r="B41" t="s">
        <v>1615</v>
      </c>
      <c r="C41" t="s">
        <v>242</v>
      </c>
    </row>
    <row r="42" spans="1:3" x14ac:dyDescent="0.35">
      <c r="A42" s="5" t="s">
        <v>242</v>
      </c>
      <c r="B42" t="s">
        <v>1616</v>
      </c>
      <c r="C42" t="s">
        <v>313</v>
      </c>
    </row>
    <row r="43" spans="1:3" x14ac:dyDescent="0.35">
      <c r="A43" s="5" t="s">
        <v>242</v>
      </c>
      <c r="B43" t="s">
        <v>1617</v>
      </c>
      <c r="C43" t="s">
        <v>313</v>
      </c>
    </row>
    <row r="44" spans="1:3" x14ac:dyDescent="0.35">
      <c r="A44" s="5" t="s">
        <v>242</v>
      </c>
      <c r="B44" t="s">
        <v>1618</v>
      </c>
      <c r="C44" t="s">
        <v>242</v>
      </c>
    </row>
    <row r="45" spans="1:3" x14ac:dyDescent="0.35">
      <c r="A45" s="5" t="s">
        <v>242</v>
      </c>
      <c r="B45" t="s">
        <v>1619</v>
      </c>
      <c r="C45" t="s">
        <v>242</v>
      </c>
    </row>
    <row r="46" spans="1:3" x14ac:dyDescent="0.35">
      <c r="A46" s="5" t="s">
        <v>242</v>
      </c>
      <c r="B46" t="s">
        <v>1620</v>
      </c>
      <c r="C46" t="s">
        <v>242</v>
      </c>
    </row>
    <row r="47" spans="1:3" x14ac:dyDescent="0.35">
      <c r="A47" s="5" t="s">
        <v>242</v>
      </c>
      <c r="B47" t="s">
        <v>1621</v>
      </c>
      <c r="C47" t="s">
        <v>242</v>
      </c>
    </row>
    <row r="48" spans="1:3" x14ac:dyDescent="0.35">
      <c r="A48" s="5" t="s">
        <v>242</v>
      </c>
      <c r="B48" t="s">
        <v>1622</v>
      </c>
      <c r="C48" t="s">
        <v>313</v>
      </c>
    </row>
    <row r="49" spans="1:3" x14ac:dyDescent="0.35">
      <c r="A49" s="5" t="s">
        <v>242</v>
      </c>
      <c r="B49" t="s">
        <v>1623</v>
      </c>
      <c r="C49" t="s">
        <v>313</v>
      </c>
    </row>
    <row r="50" spans="1:3" x14ac:dyDescent="0.35">
      <c r="A50" s="5" t="s">
        <v>242</v>
      </c>
      <c r="B50" t="s">
        <v>1624</v>
      </c>
      <c r="C50" t="s">
        <v>313</v>
      </c>
    </row>
    <row r="51" spans="1:3" x14ac:dyDescent="0.35">
      <c r="A51" s="5" t="s">
        <v>242</v>
      </c>
      <c r="B51" t="s">
        <v>1625</v>
      </c>
      <c r="C51" t="s">
        <v>242</v>
      </c>
    </row>
    <row r="52" spans="1:3" x14ac:dyDescent="0.35">
      <c r="A52" s="5" t="s">
        <v>242</v>
      </c>
      <c r="B52" t="s">
        <v>1626</v>
      </c>
      <c r="C52" t="s">
        <v>242</v>
      </c>
    </row>
    <row r="53" spans="1:3" x14ac:dyDescent="0.35">
      <c r="A53" s="5" t="s">
        <v>242</v>
      </c>
      <c r="B53" t="s">
        <v>1627</v>
      </c>
      <c r="C53" t="s">
        <v>242</v>
      </c>
    </row>
    <row r="54" spans="1:3" x14ac:dyDescent="0.35">
      <c r="A54" s="5" t="s">
        <v>242</v>
      </c>
      <c r="B54" t="s">
        <v>1628</v>
      </c>
      <c r="C54" t="s">
        <v>242</v>
      </c>
    </row>
    <row r="55" spans="1:3" x14ac:dyDescent="0.35">
      <c r="A55" s="5" t="s">
        <v>242</v>
      </c>
      <c r="B55" t="s">
        <v>1629</v>
      </c>
      <c r="C55" t="s">
        <v>242</v>
      </c>
    </row>
    <row r="56" spans="1:3" x14ac:dyDescent="0.35">
      <c r="A56" s="5" t="s">
        <v>242</v>
      </c>
      <c r="B56" t="s">
        <v>1630</v>
      </c>
      <c r="C56" t="s">
        <v>313</v>
      </c>
    </row>
    <row r="57" spans="1:3" x14ac:dyDescent="0.35">
      <c r="A57" s="5" t="s">
        <v>242</v>
      </c>
      <c r="B57" t="s">
        <v>1631</v>
      </c>
      <c r="C57" t="s">
        <v>242</v>
      </c>
    </row>
    <row r="58" spans="1:3" x14ac:dyDescent="0.35">
      <c r="A58" s="5" t="s">
        <v>242</v>
      </c>
      <c r="B58" t="s">
        <v>1632</v>
      </c>
      <c r="C58" t="s">
        <v>313</v>
      </c>
    </row>
    <row r="59" spans="1:3" x14ac:dyDescent="0.35">
      <c r="A59" s="5" t="s">
        <v>242</v>
      </c>
      <c r="B59" t="s">
        <v>1633</v>
      </c>
      <c r="C59" t="s">
        <v>242</v>
      </c>
    </row>
    <row r="60" spans="1:3" x14ac:dyDescent="0.35">
      <c r="A60" s="5" t="s">
        <v>242</v>
      </c>
      <c r="B60" t="s">
        <v>1568</v>
      </c>
      <c r="C60" t="s">
        <v>313</v>
      </c>
    </row>
    <row r="61" spans="1:3" x14ac:dyDescent="0.35">
      <c r="A61" s="5" t="s">
        <v>242</v>
      </c>
      <c r="B61" t="s">
        <v>1634</v>
      </c>
      <c r="C61" t="s">
        <v>242</v>
      </c>
    </row>
    <row r="62" spans="1:3" x14ac:dyDescent="0.35">
      <c r="A62" s="5" t="s">
        <v>242</v>
      </c>
      <c r="B62" t="s">
        <v>1635</v>
      </c>
      <c r="C62" t="s">
        <v>242</v>
      </c>
    </row>
    <row r="63" spans="1:3" x14ac:dyDescent="0.35">
      <c r="A63" s="5" t="s">
        <v>242</v>
      </c>
      <c r="B63" t="s">
        <v>1636</v>
      </c>
      <c r="C63" t="s">
        <v>242</v>
      </c>
    </row>
    <row r="64" spans="1:3" x14ac:dyDescent="0.35">
      <c r="A64" s="5" t="s">
        <v>242</v>
      </c>
      <c r="B64" t="s">
        <v>1544</v>
      </c>
      <c r="C64" t="s">
        <v>313</v>
      </c>
    </row>
    <row r="65" spans="1:3" x14ac:dyDescent="0.35">
      <c r="A65" s="5" t="s">
        <v>242</v>
      </c>
      <c r="B65" t="s">
        <v>1637</v>
      </c>
      <c r="C65" t="s">
        <v>242</v>
      </c>
    </row>
    <row r="66" spans="1:3" x14ac:dyDescent="0.35">
      <c r="A66" s="5" t="s">
        <v>242</v>
      </c>
      <c r="B66" t="s">
        <v>1638</v>
      </c>
      <c r="C66" t="s">
        <v>313</v>
      </c>
    </row>
    <row r="67" spans="1:3" x14ac:dyDescent="0.35">
      <c r="A67" s="5" t="s">
        <v>242</v>
      </c>
      <c r="B67" t="s">
        <v>1639</v>
      </c>
      <c r="C67" t="s">
        <v>313</v>
      </c>
    </row>
    <row r="68" spans="1:3" x14ac:dyDescent="0.35">
      <c r="A68" s="5" t="s">
        <v>242</v>
      </c>
      <c r="B68" t="s">
        <v>1640</v>
      </c>
      <c r="C68" t="s">
        <v>242</v>
      </c>
    </row>
    <row r="69" spans="1:3" x14ac:dyDescent="0.35">
      <c r="A69" s="5" t="s">
        <v>242</v>
      </c>
      <c r="B69" t="s">
        <v>1641</v>
      </c>
      <c r="C69" t="s">
        <v>242</v>
      </c>
    </row>
    <row r="70" spans="1:3" x14ac:dyDescent="0.35">
      <c r="A70" s="5" t="s">
        <v>242</v>
      </c>
      <c r="B70" t="s">
        <v>1642</v>
      </c>
      <c r="C70" t="s">
        <v>242</v>
      </c>
    </row>
    <row r="71" spans="1:3" x14ac:dyDescent="0.35">
      <c r="A71" s="5" t="s">
        <v>242</v>
      </c>
      <c r="B71" t="s">
        <v>1643</v>
      </c>
      <c r="C71" t="s">
        <v>242</v>
      </c>
    </row>
    <row r="72" spans="1:3" x14ac:dyDescent="0.35">
      <c r="A72" s="5" t="s">
        <v>242</v>
      </c>
      <c r="B72" t="s">
        <v>1644</v>
      </c>
      <c r="C72" t="s">
        <v>242</v>
      </c>
    </row>
    <row r="73" spans="1:3" x14ac:dyDescent="0.35">
      <c r="A73" s="5" t="s">
        <v>242</v>
      </c>
      <c r="B73" t="s">
        <v>1645</v>
      </c>
      <c r="C73" t="s">
        <v>242</v>
      </c>
    </row>
    <row r="74" spans="1:3" x14ac:dyDescent="0.35">
      <c r="A74" s="5" t="s">
        <v>242</v>
      </c>
      <c r="B74" t="s">
        <v>1646</v>
      </c>
      <c r="C74" t="s">
        <v>313</v>
      </c>
    </row>
    <row r="75" spans="1:3" x14ac:dyDescent="0.35">
      <c r="A75" s="5" t="s">
        <v>242</v>
      </c>
      <c r="B75" t="s">
        <v>1647</v>
      </c>
      <c r="C75" t="s">
        <v>242</v>
      </c>
    </row>
    <row r="76" spans="1:3" x14ac:dyDescent="0.35">
      <c r="A76" s="5" t="s">
        <v>242</v>
      </c>
      <c r="B76" t="s">
        <v>1648</v>
      </c>
      <c r="C76" t="s">
        <v>313</v>
      </c>
    </row>
    <row r="77" spans="1:3" x14ac:dyDescent="0.35">
      <c r="A77" s="5" t="s">
        <v>242</v>
      </c>
      <c r="B77" t="s">
        <v>1590</v>
      </c>
      <c r="C77" t="s">
        <v>313</v>
      </c>
    </row>
    <row r="78" spans="1:3" x14ac:dyDescent="0.35">
      <c r="A78" s="5" t="s">
        <v>242</v>
      </c>
      <c r="B78" t="s">
        <v>1649</v>
      </c>
      <c r="C78" t="s">
        <v>313</v>
      </c>
    </row>
    <row r="79" spans="1:3" x14ac:dyDescent="0.35">
      <c r="A79" s="5" t="s">
        <v>242</v>
      </c>
      <c r="B79" t="s">
        <v>1650</v>
      </c>
      <c r="C79" t="s">
        <v>313</v>
      </c>
    </row>
    <row r="80" spans="1:3" x14ac:dyDescent="0.35">
      <c r="A80" s="5" t="s">
        <v>242</v>
      </c>
      <c r="B80" t="s">
        <v>1651</v>
      </c>
      <c r="C80" t="s">
        <v>313</v>
      </c>
    </row>
    <row r="81" spans="1:3" x14ac:dyDescent="0.35">
      <c r="A81" s="5" t="s">
        <v>242</v>
      </c>
      <c r="B81" t="s">
        <v>1652</v>
      </c>
      <c r="C81" t="s">
        <v>242</v>
      </c>
    </row>
    <row r="82" spans="1:3" x14ac:dyDescent="0.35">
      <c r="A82" s="5" t="s">
        <v>242</v>
      </c>
      <c r="B82" t="s">
        <v>1596</v>
      </c>
      <c r="C82" t="s">
        <v>313</v>
      </c>
    </row>
    <row r="83" spans="1:3" x14ac:dyDescent="0.35">
      <c r="A83" s="5" t="s">
        <v>242</v>
      </c>
      <c r="B83" t="s">
        <v>1564</v>
      </c>
      <c r="C83" t="s">
        <v>313</v>
      </c>
    </row>
    <row r="84" spans="1:3" x14ac:dyDescent="0.35">
      <c r="A84" s="5" t="s">
        <v>242</v>
      </c>
      <c r="B84" t="s">
        <v>1653</v>
      </c>
      <c r="C84" t="s">
        <v>242</v>
      </c>
    </row>
    <row r="85" spans="1:3" x14ac:dyDescent="0.35">
      <c r="A85" s="5" t="s">
        <v>242</v>
      </c>
      <c r="B85" t="s">
        <v>1654</v>
      </c>
      <c r="C85" t="s">
        <v>242</v>
      </c>
    </row>
    <row r="86" spans="1:3" x14ac:dyDescent="0.35">
      <c r="A86" s="5" t="s">
        <v>242</v>
      </c>
      <c r="B86" t="s">
        <v>1655</v>
      </c>
      <c r="C86" t="s">
        <v>242</v>
      </c>
    </row>
    <row r="87" spans="1:3" x14ac:dyDescent="0.35">
      <c r="A87" s="5" t="s">
        <v>242</v>
      </c>
      <c r="B87" t="s">
        <v>1594</v>
      </c>
      <c r="C87" t="s">
        <v>313</v>
      </c>
    </row>
    <row r="88" spans="1:3" x14ac:dyDescent="0.35">
      <c r="A88" s="5" t="s">
        <v>242</v>
      </c>
      <c r="B88" t="s">
        <v>1656</v>
      </c>
      <c r="C88" t="s">
        <v>242</v>
      </c>
    </row>
    <row r="89" spans="1:3" x14ac:dyDescent="0.35">
      <c r="A89" s="5" t="s">
        <v>242</v>
      </c>
      <c r="B89" t="s">
        <v>1657</v>
      </c>
      <c r="C89" t="s">
        <v>242</v>
      </c>
    </row>
    <row r="90" spans="1:3" x14ac:dyDescent="0.35">
      <c r="A90" s="5" t="s">
        <v>242</v>
      </c>
      <c r="B90" t="s">
        <v>1658</v>
      </c>
      <c r="C90" t="s">
        <v>313</v>
      </c>
    </row>
    <row r="91" spans="1:3" x14ac:dyDescent="0.35">
      <c r="A91" s="5" t="s">
        <v>242</v>
      </c>
      <c r="B91" t="s">
        <v>1659</v>
      </c>
      <c r="C91" t="s">
        <v>242</v>
      </c>
    </row>
    <row r="92" spans="1:3" x14ac:dyDescent="0.35">
      <c r="A92" s="5" t="s">
        <v>242</v>
      </c>
      <c r="B92" t="s">
        <v>1660</v>
      </c>
      <c r="C92" t="s">
        <v>242</v>
      </c>
    </row>
    <row r="93" spans="1:3" x14ac:dyDescent="0.35">
      <c r="A93" s="5" t="s">
        <v>242</v>
      </c>
      <c r="B93" t="s">
        <v>1661</v>
      </c>
      <c r="C93" t="s">
        <v>242</v>
      </c>
    </row>
    <row r="94" spans="1:3" x14ac:dyDescent="0.35">
      <c r="A94" s="5" t="s">
        <v>242</v>
      </c>
      <c r="B94" t="s">
        <v>1662</v>
      </c>
      <c r="C94" t="s">
        <v>242</v>
      </c>
    </row>
    <row r="95" spans="1:3" x14ac:dyDescent="0.35">
      <c r="A95" s="5" t="s">
        <v>242</v>
      </c>
      <c r="B95" t="s">
        <v>1663</v>
      </c>
      <c r="C95" t="s">
        <v>242</v>
      </c>
    </row>
    <row r="96" spans="1:3" x14ac:dyDescent="0.35">
      <c r="A96" s="5" t="s">
        <v>242</v>
      </c>
      <c r="B96" t="s">
        <v>1664</v>
      </c>
      <c r="C96" t="s">
        <v>313</v>
      </c>
    </row>
    <row r="97" spans="1:3" x14ac:dyDescent="0.35">
      <c r="A97" s="5" t="s">
        <v>242</v>
      </c>
      <c r="B97" t="s">
        <v>1665</v>
      </c>
      <c r="C97" t="s">
        <v>313</v>
      </c>
    </row>
    <row r="98" spans="1:3" x14ac:dyDescent="0.35">
      <c r="A98" s="5" t="s">
        <v>242</v>
      </c>
      <c r="B98" t="s">
        <v>1666</v>
      </c>
      <c r="C98" t="s">
        <v>313</v>
      </c>
    </row>
    <row r="99" spans="1:3" x14ac:dyDescent="0.35">
      <c r="A99" s="5" t="s">
        <v>242</v>
      </c>
      <c r="B99" t="s">
        <v>1566</v>
      </c>
      <c r="C99" t="s">
        <v>313</v>
      </c>
    </row>
    <row r="101" spans="1:3" x14ac:dyDescent="0.35">
      <c r="A101" t="s">
        <v>324</v>
      </c>
    </row>
    <row r="102" spans="1:3" x14ac:dyDescent="0.35">
      <c r="A102" t="s">
        <v>327</v>
      </c>
    </row>
    <row r="103" spans="1:3" x14ac:dyDescent="0.35">
      <c r="A103" t="s">
        <v>330</v>
      </c>
    </row>
    <row r="104" spans="1:3" x14ac:dyDescent="0.35">
      <c r="A104" t="s">
        <v>331</v>
      </c>
    </row>
    <row r="105" spans="1:3" x14ac:dyDescent="0.35">
      <c r="A105" t="s">
        <v>340</v>
      </c>
    </row>
    <row r="106" spans="1:3" x14ac:dyDescent="0.35">
      <c r="A106" t="s">
        <v>242</v>
      </c>
    </row>
    <row r="107" spans="1:3" x14ac:dyDescent="0.35">
      <c r="A107" t="s">
        <v>332</v>
      </c>
    </row>
    <row r="108" spans="1:3" x14ac:dyDescent="0.35">
      <c r="A108" t="s">
        <v>2229</v>
      </c>
    </row>
    <row r="109" spans="1:3" x14ac:dyDescent="0.35">
      <c r="A109" t="s">
        <v>2230</v>
      </c>
    </row>
    <row r="110" spans="1:3" x14ac:dyDescent="0.35">
      <c r="A110" t="s">
        <v>242</v>
      </c>
    </row>
    <row r="111" spans="1:3" x14ac:dyDescent="0.35">
      <c r="A111" t="s">
        <v>1124</v>
      </c>
    </row>
    <row r="112" spans="1:3" x14ac:dyDescent="0.35">
      <c r="A112" t="s">
        <v>1125</v>
      </c>
    </row>
    <row r="113" spans="1:1" x14ac:dyDescent="0.35">
      <c r="A113" t="s">
        <v>1126</v>
      </c>
    </row>
    <row r="114" spans="1:1" x14ac:dyDescent="0.35">
      <c r="A114" t="s">
        <v>1127</v>
      </c>
    </row>
    <row r="115" spans="1:1" x14ac:dyDescent="0.35">
      <c r="A115" t="s">
        <v>1128</v>
      </c>
    </row>
    <row r="116" spans="1:1" x14ac:dyDescent="0.35">
      <c r="A116" t="s">
        <v>874</v>
      </c>
    </row>
    <row r="117" spans="1:1" x14ac:dyDescent="0.35">
      <c r="A117" t="s">
        <v>242</v>
      </c>
    </row>
    <row r="118" spans="1:1" x14ac:dyDescent="0.35">
      <c r="A118" t="s">
        <v>338</v>
      </c>
    </row>
    <row r="119" spans="1:1" x14ac:dyDescent="0.35">
      <c r="A119" t="s">
        <v>1468</v>
      </c>
    </row>
    <row r="120" spans="1:1" x14ac:dyDescent="0.35">
      <c r="A120" t="s">
        <v>242</v>
      </c>
    </row>
    <row r="121" spans="1:1" x14ac:dyDescent="0.35">
      <c r="A121" t="s">
        <v>342</v>
      </c>
    </row>
    <row r="122" spans="1:1" x14ac:dyDescent="0.35">
      <c r="A122" t="s">
        <v>1667</v>
      </c>
    </row>
  </sheetData>
  <mergeCells count="1">
    <mergeCell ref="A3:C3"/>
  </mergeCells>
  <pageMargins left="0.7" right="0.7" top="0.75" bottom="0.75" header="0.3" footer="0.3"/>
  <pageSetup paperSize="9" orientation="portrait" horizontalDpi="300" verticalDpi="300"/>
  <drawing r:id="rId1"/>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dimension ref="A1:L19"/>
  <sheetViews>
    <sheetView workbookViewId="0"/>
  </sheetViews>
  <sheetFormatPr defaultColWidth="10.90625" defaultRowHeight="14.5" x14ac:dyDescent="0.35"/>
  <cols>
    <col min="1" max="1" width="13.7265625" customWidth="1"/>
    <col min="2" max="12" width="20.7265625" customWidth="1"/>
  </cols>
  <sheetData>
    <row r="1" spans="1:12" x14ac:dyDescent="0.35">
      <c r="A1" s="4" t="s">
        <v>88</v>
      </c>
    </row>
    <row r="2" spans="1:12" x14ac:dyDescent="0.35">
      <c r="A2" s="3" t="str">
        <f>HYPERLINK("#'INDEX'!A1", "Back to INDEX")</f>
        <v>Back to INDEX</v>
      </c>
    </row>
    <row r="3" spans="1:12" x14ac:dyDescent="0.35">
      <c r="A3" s="7" t="s">
        <v>242</v>
      </c>
      <c r="B3" s="7" t="s">
        <v>242</v>
      </c>
      <c r="C3" s="7" t="s">
        <v>242</v>
      </c>
      <c r="D3" s="7" t="s">
        <v>242</v>
      </c>
      <c r="E3" s="7" t="s">
        <v>242</v>
      </c>
      <c r="F3" s="7" t="s">
        <v>242</v>
      </c>
      <c r="G3" s="7" t="s">
        <v>242</v>
      </c>
      <c r="H3" s="7" t="s">
        <v>242</v>
      </c>
      <c r="I3" s="7" t="s">
        <v>242</v>
      </c>
      <c r="J3" s="7" t="s">
        <v>242</v>
      </c>
      <c r="K3" s="7" t="s">
        <v>242</v>
      </c>
      <c r="L3" s="7" t="s">
        <v>242</v>
      </c>
    </row>
    <row r="4" spans="1:12" x14ac:dyDescent="0.35">
      <c r="A4" s="2" t="s">
        <v>242</v>
      </c>
      <c r="B4" s="2" t="s">
        <v>242</v>
      </c>
      <c r="C4" s="2" t="s">
        <v>352</v>
      </c>
      <c r="D4" s="2" t="s">
        <v>351</v>
      </c>
      <c r="E4" s="2" t="s">
        <v>346</v>
      </c>
      <c r="F4" s="2" t="s">
        <v>1333</v>
      </c>
      <c r="G4" s="2" t="s">
        <v>1334</v>
      </c>
      <c r="H4" s="2" t="s">
        <v>1335</v>
      </c>
      <c r="I4" s="2" t="s">
        <v>1336</v>
      </c>
      <c r="J4" s="2" t="s">
        <v>1337</v>
      </c>
      <c r="K4" s="2" t="s">
        <v>1338</v>
      </c>
      <c r="L4" s="2" t="s">
        <v>1339</v>
      </c>
    </row>
    <row r="5" spans="1:12" x14ac:dyDescent="0.35">
      <c r="A5" s="8" t="s">
        <v>1340</v>
      </c>
      <c r="B5" t="s">
        <v>487</v>
      </c>
      <c r="C5" t="s">
        <v>2211</v>
      </c>
      <c r="D5" t="s">
        <v>2298</v>
      </c>
      <c r="E5" t="s">
        <v>2245</v>
      </c>
      <c r="F5" t="s">
        <v>265</v>
      </c>
      <c r="G5" t="s">
        <v>288</v>
      </c>
      <c r="H5" t="s">
        <v>1308</v>
      </c>
      <c r="I5" t="s">
        <v>300</v>
      </c>
      <c r="J5" t="s">
        <v>2216</v>
      </c>
      <c r="K5" t="s">
        <v>1303</v>
      </c>
      <c r="L5" t="s">
        <v>2387</v>
      </c>
    </row>
    <row r="6" spans="1:12" x14ac:dyDescent="0.35">
      <c r="A6" s="8" t="s">
        <v>1342</v>
      </c>
      <c r="B6" t="s">
        <v>487</v>
      </c>
      <c r="C6" t="s">
        <v>271</v>
      </c>
      <c r="D6" t="s">
        <v>265</v>
      </c>
      <c r="E6" t="s">
        <v>288</v>
      </c>
      <c r="F6" t="s">
        <v>1303</v>
      </c>
      <c r="G6" t="s">
        <v>2388</v>
      </c>
      <c r="H6" t="s">
        <v>2389</v>
      </c>
      <c r="I6" t="s">
        <v>2390</v>
      </c>
      <c r="J6" t="s">
        <v>2390</v>
      </c>
      <c r="K6" t="s">
        <v>2391</v>
      </c>
      <c r="L6" t="s">
        <v>2392</v>
      </c>
    </row>
    <row r="8" spans="1:12" x14ac:dyDescent="0.35">
      <c r="A8" t="s">
        <v>324</v>
      </c>
    </row>
    <row r="9" spans="1:12" x14ac:dyDescent="0.35">
      <c r="A9" t="s">
        <v>340</v>
      </c>
    </row>
    <row r="10" spans="1:12" x14ac:dyDescent="0.35">
      <c r="A10" t="s">
        <v>327</v>
      </c>
    </row>
    <row r="11" spans="1:12" x14ac:dyDescent="0.35">
      <c r="A11" t="s">
        <v>330</v>
      </c>
    </row>
    <row r="12" spans="1:12" x14ac:dyDescent="0.35">
      <c r="A12" t="s">
        <v>242</v>
      </c>
    </row>
    <row r="13" spans="1:12" x14ac:dyDescent="0.35">
      <c r="A13" t="s">
        <v>332</v>
      </c>
    </row>
    <row r="14" spans="1:12" x14ac:dyDescent="0.35">
      <c r="A14" t="s">
        <v>2229</v>
      </c>
    </row>
    <row r="15" spans="1:12" x14ac:dyDescent="0.35">
      <c r="A15" t="s">
        <v>1361</v>
      </c>
    </row>
    <row r="16" spans="1:12" x14ac:dyDescent="0.35">
      <c r="A16" t="s">
        <v>242</v>
      </c>
    </row>
    <row r="17" spans="1:1" x14ac:dyDescent="0.35">
      <c r="A17" t="s">
        <v>338</v>
      </c>
    </row>
    <row r="18" spans="1:1" x14ac:dyDescent="0.35">
      <c r="A18" t="s">
        <v>331</v>
      </c>
    </row>
    <row r="19" spans="1:1" x14ac:dyDescent="0.35">
      <c r="A19" t="s">
        <v>1362</v>
      </c>
    </row>
  </sheetData>
  <mergeCells count="3">
    <mergeCell ref="A3:L3"/>
    <mergeCell ref="A5"/>
    <mergeCell ref="A6"/>
  </mergeCells>
  <pageMargins left="0.7" right="0.7" top="0.75" bottom="0.75" header="0.3" footer="0.3"/>
  <pageSetup paperSize="9" orientation="portrait" horizontalDpi="300" verticalDpi="300"/>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dimension ref="A1:L19"/>
  <sheetViews>
    <sheetView workbookViewId="0"/>
  </sheetViews>
  <sheetFormatPr defaultColWidth="10.90625" defaultRowHeight="14.5" x14ac:dyDescent="0.35"/>
  <cols>
    <col min="1" max="1" width="13.7265625" customWidth="1"/>
    <col min="2" max="12" width="20.7265625" customWidth="1"/>
  </cols>
  <sheetData>
    <row r="1" spans="1:12" x14ac:dyDescent="0.35">
      <c r="A1" s="4" t="s">
        <v>89</v>
      </c>
    </row>
    <row r="2" spans="1:12" x14ac:dyDescent="0.35">
      <c r="A2" s="3" t="str">
        <f>HYPERLINK("#'INDEX'!A1", "Back to INDEX")</f>
        <v>Back to INDEX</v>
      </c>
    </row>
    <row r="3" spans="1:12" x14ac:dyDescent="0.35">
      <c r="A3" s="7" t="s">
        <v>242</v>
      </c>
      <c r="B3" s="7" t="s">
        <v>242</v>
      </c>
      <c r="C3" s="7" t="s">
        <v>242</v>
      </c>
      <c r="D3" s="7" t="s">
        <v>242</v>
      </c>
      <c r="E3" s="7" t="s">
        <v>242</v>
      </c>
      <c r="F3" s="7" t="s">
        <v>242</v>
      </c>
      <c r="G3" s="7" t="s">
        <v>242</v>
      </c>
      <c r="H3" s="7" t="s">
        <v>242</v>
      </c>
      <c r="I3" s="7" t="s">
        <v>242</v>
      </c>
      <c r="J3" s="7" t="s">
        <v>242</v>
      </c>
      <c r="K3" s="7" t="s">
        <v>242</v>
      </c>
      <c r="L3" s="7" t="s">
        <v>242</v>
      </c>
    </row>
    <row r="4" spans="1:12" x14ac:dyDescent="0.35">
      <c r="A4" s="2" t="s">
        <v>242</v>
      </c>
      <c r="B4" s="2" t="s">
        <v>242</v>
      </c>
      <c r="C4" s="2" t="s">
        <v>352</v>
      </c>
      <c r="D4" s="2" t="s">
        <v>351</v>
      </c>
      <c r="E4" s="2" t="s">
        <v>346</v>
      </c>
      <c r="F4" s="2" t="s">
        <v>1333</v>
      </c>
      <c r="G4" s="2" t="s">
        <v>1334</v>
      </c>
      <c r="H4" s="2" t="s">
        <v>1335</v>
      </c>
      <c r="I4" s="2" t="s">
        <v>1336</v>
      </c>
      <c r="J4" s="2" t="s">
        <v>1337</v>
      </c>
      <c r="K4" s="2" t="s">
        <v>1338</v>
      </c>
      <c r="L4" s="2" t="s">
        <v>1339</v>
      </c>
    </row>
    <row r="5" spans="1:12" x14ac:dyDescent="0.35">
      <c r="A5" s="8" t="s">
        <v>1340</v>
      </c>
      <c r="B5" t="s">
        <v>487</v>
      </c>
      <c r="C5" t="s">
        <v>2393</v>
      </c>
      <c r="D5" t="s">
        <v>320</v>
      </c>
      <c r="E5" t="s">
        <v>2316</v>
      </c>
      <c r="F5" t="s">
        <v>2394</v>
      </c>
      <c r="G5" t="s">
        <v>2395</v>
      </c>
      <c r="H5" t="s">
        <v>2396</v>
      </c>
      <c r="I5" t="s">
        <v>2397</v>
      </c>
      <c r="J5" t="s">
        <v>2200</v>
      </c>
      <c r="K5" t="s">
        <v>2398</v>
      </c>
      <c r="L5" t="s">
        <v>2265</v>
      </c>
    </row>
    <row r="6" spans="1:12" x14ac:dyDescent="0.35">
      <c r="A6" s="8" t="s">
        <v>1342</v>
      </c>
      <c r="B6" t="s">
        <v>487</v>
      </c>
      <c r="C6" t="s">
        <v>305</v>
      </c>
      <c r="D6" t="s">
        <v>271</v>
      </c>
      <c r="E6" t="s">
        <v>288</v>
      </c>
      <c r="F6" t="s">
        <v>1303</v>
      </c>
      <c r="G6" t="s">
        <v>2399</v>
      </c>
      <c r="H6" t="s">
        <v>2400</v>
      </c>
      <c r="I6" t="s">
        <v>2401</v>
      </c>
      <c r="J6" t="s">
        <v>2402</v>
      </c>
      <c r="K6" t="s">
        <v>2403</v>
      </c>
      <c r="L6" t="s">
        <v>2404</v>
      </c>
    </row>
    <row r="8" spans="1:12" x14ac:dyDescent="0.35">
      <c r="A8" t="s">
        <v>324</v>
      </c>
    </row>
    <row r="9" spans="1:12" x14ac:dyDescent="0.35">
      <c r="A9" t="s">
        <v>340</v>
      </c>
    </row>
    <row r="10" spans="1:12" x14ac:dyDescent="0.35">
      <c r="A10" t="s">
        <v>327</v>
      </c>
    </row>
    <row r="11" spans="1:12" x14ac:dyDescent="0.35">
      <c r="A11" t="s">
        <v>330</v>
      </c>
    </row>
    <row r="12" spans="1:12" x14ac:dyDescent="0.35">
      <c r="A12" t="s">
        <v>242</v>
      </c>
    </row>
    <row r="13" spans="1:12" x14ac:dyDescent="0.35">
      <c r="A13" t="s">
        <v>332</v>
      </c>
    </row>
    <row r="14" spans="1:12" x14ac:dyDescent="0.35">
      <c r="A14" t="s">
        <v>2229</v>
      </c>
    </row>
    <row r="15" spans="1:12" x14ac:dyDescent="0.35">
      <c r="A15" t="s">
        <v>1378</v>
      </c>
    </row>
    <row r="16" spans="1:12" x14ac:dyDescent="0.35">
      <c r="A16" t="s">
        <v>242</v>
      </c>
    </row>
    <row r="17" spans="1:1" x14ac:dyDescent="0.35">
      <c r="A17" t="s">
        <v>338</v>
      </c>
    </row>
    <row r="18" spans="1:1" x14ac:dyDescent="0.35">
      <c r="A18" t="s">
        <v>331</v>
      </c>
    </row>
    <row r="19" spans="1:1" x14ac:dyDescent="0.35">
      <c r="A19" t="s">
        <v>1362</v>
      </c>
    </row>
  </sheetData>
  <mergeCells count="3">
    <mergeCell ref="A3:L3"/>
    <mergeCell ref="A5"/>
    <mergeCell ref="A6"/>
  </mergeCells>
  <pageMargins left="0.7" right="0.7" top="0.75" bottom="0.75" header="0.3" footer="0.3"/>
  <pageSetup paperSize="9" orientation="portrait" horizontalDpi="300" verticalDpi="300"/>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dimension ref="A1:L19"/>
  <sheetViews>
    <sheetView workbookViewId="0"/>
  </sheetViews>
  <sheetFormatPr defaultColWidth="10.90625" defaultRowHeight="14.5" x14ac:dyDescent="0.35"/>
  <cols>
    <col min="1" max="1" width="13.7265625" customWidth="1"/>
    <col min="2" max="12" width="20.7265625" customWidth="1"/>
  </cols>
  <sheetData>
    <row r="1" spans="1:12" x14ac:dyDescent="0.35">
      <c r="A1" s="4" t="s">
        <v>90</v>
      </c>
    </row>
    <row r="2" spans="1:12" x14ac:dyDescent="0.35">
      <c r="A2" s="3" t="str">
        <f>HYPERLINK("#'INDEX'!A1", "Back to INDEX")</f>
        <v>Back to INDEX</v>
      </c>
    </row>
    <row r="3" spans="1:12" x14ac:dyDescent="0.35">
      <c r="A3" s="7" t="s">
        <v>242</v>
      </c>
      <c r="B3" s="7" t="s">
        <v>242</v>
      </c>
      <c r="C3" s="7" t="s">
        <v>242</v>
      </c>
      <c r="D3" s="7" t="s">
        <v>242</v>
      </c>
      <c r="E3" s="7" t="s">
        <v>242</v>
      </c>
      <c r="F3" s="7" t="s">
        <v>242</v>
      </c>
      <c r="G3" s="7" t="s">
        <v>242</v>
      </c>
      <c r="H3" s="7" t="s">
        <v>242</v>
      </c>
      <c r="I3" s="7" t="s">
        <v>242</v>
      </c>
      <c r="J3" s="7" t="s">
        <v>242</v>
      </c>
      <c r="K3" s="7" t="s">
        <v>242</v>
      </c>
      <c r="L3" s="7" t="s">
        <v>242</v>
      </c>
    </row>
    <row r="4" spans="1:12" x14ac:dyDescent="0.35">
      <c r="A4" s="2" t="s">
        <v>242</v>
      </c>
      <c r="B4" s="2" t="s">
        <v>242</v>
      </c>
      <c r="C4" s="2" t="s">
        <v>352</v>
      </c>
      <c r="D4" s="2" t="s">
        <v>351</v>
      </c>
      <c r="E4" s="2" t="s">
        <v>346</v>
      </c>
      <c r="F4" s="2" t="s">
        <v>1333</v>
      </c>
      <c r="G4" s="2" t="s">
        <v>1334</v>
      </c>
      <c r="H4" s="2" t="s">
        <v>1335</v>
      </c>
      <c r="I4" s="2" t="s">
        <v>1336</v>
      </c>
      <c r="J4" s="2" t="s">
        <v>1337</v>
      </c>
      <c r="K4" s="2" t="s">
        <v>1338</v>
      </c>
      <c r="L4" s="2" t="s">
        <v>1339</v>
      </c>
    </row>
    <row r="5" spans="1:12" x14ac:dyDescent="0.35">
      <c r="A5" s="8" t="s">
        <v>1340</v>
      </c>
      <c r="B5" t="s">
        <v>487</v>
      </c>
      <c r="C5" t="s">
        <v>2405</v>
      </c>
      <c r="D5" t="s">
        <v>2406</v>
      </c>
      <c r="E5" t="s">
        <v>320</v>
      </c>
      <c r="F5" t="s">
        <v>1329</v>
      </c>
      <c r="G5" t="s">
        <v>1327</v>
      </c>
      <c r="H5" t="s">
        <v>2371</v>
      </c>
      <c r="I5" t="s">
        <v>1323</v>
      </c>
      <c r="J5" t="s">
        <v>1323</v>
      </c>
      <c r="K5" t="s">
        <v>2407</v>
      </c>
      <c r="L5" t="s">
        <v>2376</v>
      </c>
    </row>
    <row r="6" spans="1:12" x14ac:dyDescent="0.35">
      <c r="A6" s="8" t="s">
        <v>1342</v>
      </c>
      <c r="B6" t="s">
        <v>487</v>
      </c>
      <c r="C6" t="s">
        <v>320</v>
      </c>
      <c r="D6" t="s">
        <v>311</v>
      </c>
      <c r="E6" t="s">
        <v>361</v>
      </c>
      <c r="F6" t="s">
        <v>2408</v>
      </c>
      <c r="G6" t="s">
        <v>2409</v>
      </c>
      <c r="H6" t="s">
        <v>2376</v>
      </c>
      <c r="I6" t="s">
        <v>2410</v>
      </c>
      <c r="J6" t="s">
        <v>2411</v>
      </c>
      <c r="K6" t="s">
        <v>2266</v>
      </c>
      <c r="L6" t="s">
        <v>2258</v>
      </c>
    </row>
    <row r="8" spans="1:12" x14ac:dyDescent="0.35">
      <c r="A8" t="s">
        <v>324</v>
      </c>
    </row>
    <row r="9" spans="1:12" x14ac:dyDescent="0.35">
      <c r="A9" t="s">
        <v>340</v>
      </c>
    </row>
    <row r="10" spans="1:12" x14ac:dyDescent="0.35">
      <c r="A10" t="s">
        <v>327</v>
      </c>
    </row>
    <row r="11" spans="1:12" x14ac:dyDescent="0.35">
      <c r="A11" t="s">
        <v>330</v>
      </c>
    </row>
    <row r="12" spans="1:12" x14ac:dyDescent="0.35">
      <c r="A12" t="s">
        <v>242</v>
      </c>
    </row>
    <row r="13" spans="1:12" x14ac:dyDescent="0.35">
      <c r="A13" t="s">
        <v>332</v>
      </c>
    </row>
    <row r="14" spans="1:12" x14ac:dyDescent="0.35">
      <c r="A14" t="s">
        <v>2229</v>
      </c>
    </row>
    <row r="15" spans="1:12" x14ac:dyDescent="0.35">
      <c r="A15" t="s">
        <v>1381</v>
      </c>
    </row>
    <row r="16" spans="1:12" x14ac:dyDescent="0.35">
      <c r="A16" t="s">
        <v>242</v>
      </c>
    </row>
    <row r="17" spans="1:1" x14ac:dyDescent="0.35">
      <c r="A17" t="s">
        <v>338</v>
      </c>
    </row>
    <row r="18" spans="1:1" x14ac:dyDescent="0.35">
      <c r="A18" t="s">
        <v>331</v>
      </c>
    </row>
    <row r="19" spans="1:1" x14ac:dyDescent="0.35">
      <c r="A19" t="s">
        <v>1362</v>
      </c>
    </row>
  </sheetData>
  <mergeCells count="3">
    <mergeCell ref="A3:L3"/>
    <mergeCell ref="A5"/>
    <mergeCell ref="A6"/>
  </mergeCells>
  <pageMargins left="0.7" right="0.7" top="0.75" bottom="0.75" header="0.3" footer="0.3"/>
  <pageSetup paperSize="9" orientation="portrait" horizontalDpi="300" verticalDpi="300"/>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dimension ref="A1:K48"/>
  <sheetViews>
    <sheetView workbookViewId="0"/>
  </sheetViews>
  <sheetFormatPr defaultColWidth="10.90625" defaultRowHeight="14.5" x14ac:dyDescent="0.35"/>
  <cols>
    <col min="1" max="1" width="5.7265625" customWidth="1"/>
    <col min="2" max="2" width="61.7265625" customWidth="1"/>
    <col min="3" max="11" width="20.7265625" customWidth="1"/>
  </cols>
  <sheetData>
    <row r="1" spans="1:11" x14ac:dyDescent="0.35">
      <c r="A1" s="4" t="s">
        <v>91</v>
      </c>
    </row>
    <row r="2" spans="1:11" x14ac:dyDescent="0.35">
      <c r="A2" s="3" t="str">
        <f>HYPERLINK("#'INDEX'!A1", "Back to INDEX")</f>
        <v>Back to INDEX</v>
      </c>
    </row>
    <row r="3" spans="1:11" x14ac:dyDescent="0.35">
      <c r="A3" s="7" t="s">
        <v>242</v>
      </c>
      <c r="B3" s="7" t="s">
        <v>242</v>
      </c>
      <c r="C3" s="7" t="s">
        <v>242</v>
      </c>
      <c r="D3" s="7" t="s">
        <v>242</v>
      </c>
      <c r="E3" s="7" t="s">
        <v>242</v>
      </c>
      <c r="F3" s="7" t="s">
        <v>242</v>
      </c>
      <c r="G3" s="7" t="s">
        <v>242</v>
      </c>
      <c r="H3" s="7" t="s">
        <v>242</v>
      </c>
      <c r="I3" s="7" t="s">
        <v>242</v>
      </c>
      <c r="J3" s="7" t="s">
        <v>242</v>
      </c>
      <c r="K3" s="7" t="s">
        <v>242</v>
      </c>
    </row>
    <row r="4" spans="1:11" ht="29" x14ac:dyDescent="0.35">
      <c r="A4" s="2" t="s">
        <v>242</v>
      </c>
      <c r="B4" s="2" t="s">
        <v>242</v>
      </c>
      <c r="C4" s="2" t="s">
        <v>2412</v>
      </c>
      <c r="D4" s="2" t="s">
        <v>2413</v>
      </c>
      <c r="E4" s="2" t="s">
        <v>2414</v>
      </c>
      <c r="F4" s="2" t="s">
        <v>2415</v>
      </c>
      <c r="G4" s="2" t="s">
        <v>2416</v>
      </c>
      <c r="H4" s="2" t="s">
        <v>2417</v>
      </c>
      <c r="I4" s="2" t="s">
        <v>2418</v>
      </c>
      <c r="J4" s="2" t="s">
        <v>2419</v>
      </c>
      <c r="K4" s="2" t="s">
        <v>2420</v>
      </c>
    </row>
    <row r="5" spans="1:11" x14ac:dyDescent="0.35">
      <c r="A5" s="5" t="s">
        <v>242</v>
      </c>
      <c r="B5" t="s">
        <v>369</v>
      </c>
      <c r="C5" t="s">
        <v>313</v>
      </c>
      <c r="D5" t="s">
        <v>313</v>
      </c>
      <c r="E5" t="s">
        <v>454</v>
      </c>
      <c r="F5" t="s">
        <v>313</v>
      </c>
      <c r="G5" t="s">
        <v>313</v>
      </c>
      <c r="H5" t="s">
        <v>2421</v>
      </c>
      <c r="I5" t="s">
        <v>313</v>
      </c>
      <c r="J5" t="s">
        <v>313</v>
      </c>
      <c r="K5" t="s">
        <v>2422</v>
      </c>
    </row>
    <row r="6" spans="1:11" x14ac:dyDescent="0.35">
      <c r="A6" s="5" t="s">
        <v>242</v>
      </c>
      <c r="B6" t="s">
        <v>376</v>
      </c>
      <c r="C6" t="s">
        <v>814</v>
      </c>
      <c r="D6" t="s">
        <v>554</v>
      </c>
      <c r="E6" t="s">
        <v>909</v>
      </c>
      <c r="F6" t="s">
        <v>2423</v>
      </c>
      <c r="G6" t="s">
        <v>962</v>
      </c>
      <c r="H6" t="s">
        <v>2424</v>
      </c>
      <c r="I6" t="s">
        <v>2425</v>
      </c>
      <c r="J6" t="s">
        <v>2426</v>
      </c>
      <c r="K6" t="s">
        <v>2427</v>
      </c>
    </row>
    <row r="7" spans="1:11" x14ac:dyDescent="0.35">
      <c r="A7" s="5" t="s">
        <v>242</v>
      </c>
      <c r="B7" t="s">
        <v>381</v>
      </c>
      <c r="C7" t="s">
        <v>2428</v>
      </c>
      <c r="D7" t="s">
        <v>908</v>
      </c>
      <c r="E7" t="s">
        <v>500</v>
      </c>
      <c r="F7" t="s">
        <v>728</v>
      </c>
      <c r="G7" t="s">
        <v>2429</v>
      </c>
      <c r="H7" t="s">
        <v>2430</v>
      </c>
      <c r="I7" t="s">
        <v>2431</v>
      </c>
      <c r="J7" t="s">
        <v>2432</v>
      </c>
      <c r="K7" t="s">
        <v>1813</v>
      </c>
    </row>
    <row r="8" spans="1:11" x14ac:dyDescent="0.35">
      <c r="A8" s="5" t="s">
        <v>242</v>
      </c>
      <c r="B8" t="s">
        <v>387</v>
      </c>
      <c r="C8" t="s">
        <v>995</v>
      </c>
      <c r="D8" t="s">
        <v>491</v>
      </c>
      <c r="E8" t="s">
        <v>963</v>
      </c>
      <c r="F8" t="s">
        <v>2433</v>
      </c>
      <c r="G8" t="s">
        <v>2434</v>
      </c>
      <c r="H8" t="s">
        <v>2435</v>
      </c>
      <c r="I8" t="s">
        <v>2436</v>
      </c>
      <c r="J8" t="s">
        <v>602</v>
      </c>
      <c r="K8" t="s">
        <v>2437</v>
      </c>
    </row>
    <row r="9" spans="1:11" x14ac:dyDescent="0.35">
      <c r="A9" s="5" t="s">
        <v>242</v>
      </c>
      <c r="B9" t="s">
        <v>393</v>
      </c>
      <c r="C9" t="s">
        <v>1370</v>
      </c>
      <c r="D9" t="s">
        <v>817</v>
      </c>
      <c r="E9" t="s">
        <v>646</v>
      </c>
      <c r="F9" t="s">
        <v>2438</v>
      </c>
      <c r="G9" t="s">
        <v>900</v>
      </c>
      <c r="H9" t="s">
        <v>2439</v>
      </c>
      <c r="I9" t="s">
        <v>2440</v>
      </c>
      <c r="J9" t="s">
        <v>690</v>
      </c>
      <c r="K9" t="s">
        <v>2441</v>
      </c>
    </row>
    <row r="10" spans="1:11" x14ac:dyDescent="0.35">
      <c r="A10" s="5" t="s">
        <v>242</v>
      </c>
      <c r="B10" t="s">
        <v>398</v>
      </c>
      <c r="C10" t="s">
        <v>979</v>
      </c>
      <c r="D10" t="s">
        <v>621</v>
      </c>
      <c r="E10" t="s">
        <v>821</v>
      </c>
      <c r="F10" t="s">
        <v>519</v>
      </c>
      <c r="G10" t="s">
        <v>2442</v>
      </c>
      <c r="H10" t="s">
        <v>2443</v>
      </c>
      <c r="I10" t="s">
        <v>2444</v>
      </c>
      <c r="J10" t="s">
        <v>739</v>
      </c>
      <c r="K10" t="s">
        <v>2445</v>
      </c>
    </row>
    <row r="11" spans="1:11" x14ac:dyDescent="0.35">
      <c r="A11" s="5" t="s">
        <v>242</v>
      </c>
      <c r="B11" t="s">
        <v>404</v>
      </c>
      <c r="C11" t="s">
        <v>313</v>
      </c>
      <c r="D11" t="s">
        <v>313</v>
      </c>
      <c r="E11" t="s">
        <v>994</v>
      </c>
      <c r="F11" t="s">
        <v>313</v>
      </c>
      <c r="G11" t="s">
        <v>313</v>
      </c>
      <c r="H11" t="s">
        <v>698</v>
      </c>
      <c r="I11" t="s">
        <v>313</v>
      </c>
      <c r="J11" t="s">
        <v>313</v>
      </c>
      <c r="K11" t="s">
        <v>2446</v>
      </c>
    </row>
    <row r="12" spans="1:11" x14ac:dyDescent="0.35">
      <c r="A12" s="5" t="s">
        <v>242</v>
      </c>
      <c r="B12" t="s">
        <v>410</v>
      </c>
      <c r="C12" t="s">
        <v>2447</v>
      </c>
      <c r="D12" t="s">
        <v>2448</v>
      </c>
      <c r="E12" t="s">
        <v>728</v>
      </c>
      <c r="F12" t="s">
        <v>2449</v>
      </c>
      <c r="G12" t="s">
        <v>2450</v>
      </c>
      <c r="H12" t="s">
        <v>2451</v>
      </c>
      <c r="I12" t="s">
        <v>2035</v>
      </c>
      <c r="J12" t="s">
        <v>2452</v>
      </c>
      <c r="K12" t="s">
        <v>2453</v>
      </c>
    </row>
    <row r="13" spans="1:11" x14ac:dyDescent="0.35">
      <c r="A13" s="5" t="s">
        <v>242</v>
      </c>
      <c r="B13" t="s">
        <v>415</v>
      </c>
      <c r="C13" t="s">
        <v>578</v>
      </c>
      <c r="D13" t="s">
        <v>854</v>
      </c>
      <c r="E13" t="s">
        <v>862</v>
      </c>
      <c r="F13" t="s">
        <v>2454</v>
      </c>
      <c r="G13" t="s">
        <v>877</v>
      </c>
      <c r="H13" t="s">
        <v>924</v>
      </c>
      <c r="I13" t="s">
        <v>741</v>
      </c>
      <c r="J13" t="s">
        <v>2455</v>
      </c>
      <c r="K13" t="s">
        <v>362</v>
      </c>
    </row>
    <row r="14" spans="1:11" x14ac:dyDescent="0.35">
      <c r="A14" s="5" t="s">
        <v>242</v>
      </c>
      <c r="B14" t="s">
        <v>422</v>
      </c>
      <c r="C14" t="s">
        <v>983</v>
      </c>
      <c r="D14" t="s">
        <v>1365</v>
      </c>
      <c r="E14" t="s">
        <v>1011</v>
      </c>
      <c r="F14" t="s">
        <v>2456</v>
      </c>
      <c r="G14" t="s">
        <v>2457</v>
      </c>
      <c r="H14" t="s">
        <v>2458</v>
      </c>
      <c r="I14" t="s">
        <v>2459</v>
      </c>
      <c r="J14" t="s">
        <v>2440</v>
      </c>
      <c r="K14" t="s">
        <v>603</v>
      </c>
    </row>
    <row r="15" spans="1:11" x14ac:dyDescent="0.35">
      <c r="A15" s="5" t="s">
        <v>242</v>
      </c>
      <c r="B15" t="s">
        <v>427</v>
      </c>
      <c r="C15" t="s">
        <v>313</v>
      </c>
      <c r="D15" t="s">
        <v>2460</v>
      </c>
      <c r="E15" t="s">
        <v>2461</v>
      </c>
      <c r="F15" t="s">
        <v>313</v>
      </c>
      <c r="G15" t="s">
        <v>739</v>
      </c>
      <c r="H15" t="s">
        <v>2462</v>
      </c>
      <c r="I15" t="s">
        <v>313</v>
      </c>
      <c r="J15" t="s">
        <v>724</v>
      </c>
      <c r="K15" t="s">
        <v>605</v>
      </c>
    </row>
    <row r="16" spans="1:11" x14ac:dyDescent="0.35">
      <c r="A16" s="5" t="s">
        <v>242</v>
      </c>
      <c r="B16" t="s">
        <v>434</v>
      </c>
      <c r="C16" t="s">
        <v>313</v>
      </c>
      <c r="D16" t="s">
        <v>686</v>
      </c>
      <c r="E16" t="s">
        <v>605</v>
      </c>
      <c r="F16" t="s">
        <v>313</v>
      </c>
      <c r="G16" t="s">
        <v>688</v>
      </c>
      <c r="H16" t="s">
        <v>743</v>
      </c>
      <c r="I16" t="s">
        <v>313</v>
      </c>
      <c r="J16" t="s">
        <v>688</v>
      </c>
      <c r="K16" t="s">
        <v>689</v>
      </c>
    </row>
    <row r="17" spans="1:11" x14ac:dyDescent="0.35">
      <c r="A17" s="5" t="s">
        <v>242</v>
      </c>
      <c r="B17" t="s">
        <v>440</v>
      </c>
      <c r="C17" t="s">
        <v>395</v>
      </c>
      <c r="D17" t="s">
        <v>884</v>
      </c>
      <c r="E17" t="s">
        <v>2463</v>
      </c>
      <c r="F17" t="s">
        <v>2464</v>
      </c>
      <c r="G17" t="s">
        <v>2465</v>
      </c>
      <c r="H17" t="s">
        <v>2466</v>
      </c>
      <c r="I17" t="s">
        <v>2178</v>
      </c>
      <c r="J17" t="s">
        <v>2467</v>
      </c>
      <c r="K17" t="s">
        <v>2431</v>
      </c>
    </row>
    <row r="18" spans="1:11" x14ac:dyDescent="0.35">
      <c r="A18" s="5" t="s">
        <v>242</v>
      </c>
      <c r="B18" t="s">
        <v>446</v>
      </c>
      <c r="C18" t="s">
        <v>710</v>
      </c>
      <c r="D18" t="s">
        <v>2468</v>
      </c>
      <c r="E18" t="s">
        <v>2469</v>
      </c>
      <c r="F18" t="s">
        <v>2459</v>
      </c>
      <c r="G18" t="s">
        <v>741</v>
      </c>
      <c r="H18" t="s">
        <v>686</v>
      </c>
      <c r="I18" t="s">
        <v>2470</v>
      </c>
      <c r="J18" t="s">
        <v>2471</v>
      </c>
      <c r="K18" t="s">
        <v>2472</v>
      </c>
    </row>
    <row r="19" spans="1:11" x14ac:dyDescent="0.35">
      <c r="A19" s="5" t="s">
        <v>242</v>
      </c>
      <c r="B19" t="s">
        <v>453</v>
      </c>
      <c r="C19" t="s">
        <v>590</v>
      </c>
      <c r="D19" t="s">
        <v>531</v>
      </c>
      <c r="E19" t="s">
        <v>522</v>
      </c>
      <c r="F19" t="s">
        <v>556</v>
      </c>
      <c r="G19" t="s">
        <v>2473</v>
      </c>
      <c r="H19" t="s">
        <v>1368</v>
      </c>
      <c r="I19" t="s">
        <v>2474</v>
      </c>
      <c r="J19" t="s">
        <v>2475</v>
      </c>
      <c r="K19" t="s">
        <v>2476</v>
      </c>
    </row>
    <row r="20" spans="1:11" x14ac:dyDescent="0.35">
      <c r="A20" s="5" t="s">
        <v>242</v>
      </c>
      <c r="B20" t="s">
        <v>459</v>
      </c>
      <c r="C20" t="s">
        <v>313</v>
      </c>
      <c r="D20" t="s">
        <v>321</v>
      </c>
      <c r="E20" t="s">
        <v>2469</v>
      </c>
      <c r="F20" t="s">
        <v>313</v>
      </c>
      <c r="G20" t="s">
        <v>688</v>
      </c>
      <c r="H20" t="s">
        <v>2477</v>
      </c>
      <c r="I20" t="s">
        <v>313</v>
      </c>
      <c r="J20" t="s">
        <v>2478</v>
      </c>
      <c r="K20" t="s">
        <v>2477</v>
      </c>
    </row>
    <row r="21" spans="1:11" x14ac:dyDescent="0.35">
      <c r="A21" s="5" t="s">
        <v>242</v>
      </c>
      <c r="B21" t="s">
        <v>465</v>
      </c>
      <c r="C21" t="s">
        <v>1370</v>
      </c>
      <c r="D21" t="s">
        <v>1367</v>
      </c>
      <c r="E21" t="s">
        <v>411</v>
      </c>
      <c r="F21" t="s">
        <v>924</v>
      </c>
      <c r="G21" t="s">
        <v>2465</v>
      </c>
      <c r="H21" t="s">
        <v>535</v>
      </c>
      <c r="I21" t="s">
        <v>603</v>
      </c>
      <c r="J21" t="s">
        <v>2479</v>
      </c>
      <c r="K21" t="s">
        <v>2480</v>
      </c>
    </row>
    <row r="22" spans="1:11" x14ac:dyDescent="0.35">
      <c r="A22" s="5" t="s">
        <v>242</v>
      </c>
      <c r="B22" t="s">
        <v>472</v>
      </c>
      <c r="C22" t="s">
        <v>1355</v>
      </c>
      <c r="D22" t="s">
        <v>383</v>
      </c>
      <c r="E22" t="s">
        <v>383</v>
      </c>
      <c r="F22" t="s">
        <v>708</v>
      </c>
      <c r="G22" t="s">
        <v>2439</v>
      </c>
      <c r="H22" t="s">
        <v>2481</v>
      </c>
      <c r="I22" t="s">
        <v>2482</v>
      </c>
      <c r="J22" t="s">
        <v>2034</v>
      </c>
      <c r="K22" t="s">
        <v>2034</v>
      </c>
    </row>
    <row r="23" spans="1:11" x14ac:dyDescent="0.35">
      <c r="A23" s="5" t="s">
        <v>242</v>
      </c>
      <c r="B23" t="s">
        <v>478</v>
      </c>
      <c r="C23" t="s">
        <v>313</v>
      </c>
      <c r="D23" t="s">
        <v>2483</v>
      </c>
      <c r="E23" t="s">
        <v>2484</v>
      </c>
      <c r="F23" t="s">
        <v>313</v>
      </c>
      <c r="G23" t="s">
        <v>2485</v>
      </c>
      <c r="H23" t="s">
        <v>2486</v>
      </c>
      <c r="I23" t="s">
        <v>313</v>
      </c>
      <c r="J23" t="s">
        <v>2487</v>
      </c>
      <c r="K23" t="s">
        <v>742</v>
      </c>
    </row>
    <row r="24" spans="1:11" x14ac:dyDescent="0.35">
      <c r="A24" s="5" t="s">
        <v>242</v>
      </c>
      <c r="B24" t="s">
        <v>480</v>
      </c>
      <c r="C24" t="s">
        <v>313</v>
      </c>
      <c r="D24" t="s">
        <v>313</v>
      </c>
      <c r="E24" t="s">
        <v>2488</v>
      </c>
      <c r="F24" t="s">
        <v>313</v>
      </c>
      <c r="G24" t="s">
        <v>313</v>
      </c>
      <c r="H24" t="s">
        <v>2458</v>
      </c>
      <c r="I24" t="s">
        <v>313</v>
      </c>
      <c r="J24" t="s">
        <v>313</v>
      </c>
      <c r="K24" t="s">
        <v>2489</v>
      </c>
    </row>
    <row r="25" spans="1:11" x14ac:dyDescent="0.35">
      <c r="A25" s="5" t="s">
        <v>242</v>
      </c>
      <c r="B25" t="s">
        <v>482</v>
      </c>
      <c r="C25" t="s">
        <v>313</v>
      </c>
      <c r="D25" t="s">
        <v>711</v>
      </c>
      <c r="E25" t="s">
        <v>2474</v>
      </c>
      <c r="F25" t="s">
        <v>313</v>
      </c>
      <c r="G25" t="s">
        <v>2490</v>
      </c>
      <c r="H25" t="s">
        <v>2476</v>
      </c>
      <c r="I25" t="s">
        <v>313</v>
      </c>
      <c r="J25" t="s">
        <v>1939</v>
      </c>
      <c r="K25" t="s">
        <v>688</v>
      </c>
    </row>
    <row r="26" spans="1:11" x14ac:dyDescent="0.35">
      <c r="A26" s="5" t="s">
        <v>242</v>
      </c>
      <c r="B26" t="s">
        <v>487</v>
      </c>
      <c r="C26" t="s">
        <v>383</v>
      </c>
      <c r="D26" t="s">
        <v>884</v>
      </c>
      <c r="E26" t="s">
        <v>855</v>
      </c>
      <c r="F26" t="s">
        <v>2491</v>
      </c>
      <c r="G26" t="s">
        <v>2492</v>
      </c>
      <c r="H26" t="s">
        <v>2465</v>
      </c>
      <c r="I26" t="s">
        <v>2487</v>
      </c>
      <c r="J26" t="s">
        <v>2444</v>
      </c>
      <c r="K26" t="s">
        <v>2493</v>
      </c>
    </row>
    <row r="28" spans="1:11" x14ac:dyDescent="0.35">
      <c r="A28" t="s">
        <v>324</v>
      </c>
    </row>
    <row r="29" spans="1:11" x14ac:dyDescent="0.35">
      <c r="A29" t="s">
        <v>755</v>
      </c>
    </row>
    <row r="30" spans="1:11" x14ac:dyDescent="0.35">
      <c r="A30" t="s">
        <v>329</v>
      </c>
    </row>
    <row r="31" spans="1:11" x14ac:dyDescent="0.35">
      <c r="A31" t="s">
        <v>2494</v>
      </c>
    </row>
    <row r="32" spans="1:11" x14ac:dyDescent="0.35">
      <c r="A32" t="s">
        <v>340</v>
      </c>
    </row>
    <row r="33" spans="1:1" x14ac:dyDescent="0.35">
      <c r="A33" t="s">
        <v>242</v>
      </c>
    </row>
    <row r="34" spans="1:1" x14ac:dyDescent="0.35">
      <c r="A34" t="s">
        <v>332</v>
      </c>
    </row>
    <row r="35" spans="1:1" x14ac:dyDescent="0.35">
      <c r="A35" t="s">
        <v>2495</v>
      </c>
    </row>
    <row r="36" spans="1:1" x14ac:dyDescent="0.35">
      <c r="A36" t="s">
        <v>2496</v>
      </c>
    </row>
    <row r="37" spans="1:1" x14ac:dyDescent="0.35">
      <c r="A37" t="s">
        <v>2497</v>
      </c>
    </row>
    <row r="38" spans="1:1" x14ac:dyDescent="0.35">
      <c r="A38" t="s">
        <v>2498</v>
      </c>
    </row>
    <row r="39" spans="1:1" x14ac:dyDescent="0.35">
      <c r="A39" t="s">
        <v>242</v>
      </c>
    </row>
    <row r="40" spans="1:1" x14ac:dyDescent="0.35">
      <c r="A40" t="s">
        <v>1124</v>
      </c>
    </row>
    <row r="41" spans="1:1" x14ac:dyDescent="0.35">
      <c r="A41" t="s">
        <v>2499</v>
      </c>
    </row>
    <row r="42" spans="1:1" x14ac:dyDescent="0.35">
      <c r="A42" t="s">
        <v>607</v>
      </c>
    </row>
    <row r="43" spans="1:1" x14ac:dyDescent="0.35">
      <c r="A43" t="s">
        <v>242</v>
      </c>
    </row>
    <row r="44" spans="1:1" x14ac:dyDescent="0.35">
      <c r="A44" t="s">
        <v>338</v>
      </c>
    </row>
    <row r="45" spans="1:1" x14ac:dyDescent="0.35">
      <c r="A45" t="s">
        <v>489</v>
      </c>
    </row>
    <row r="46" spans="1:1" x14ac:dyDescent="0.35">
      <c r="A46" t="s">
        <v>242</v>
      </c>
    </row>
    <row r="47" spans="1:1" x14ac:dyDescent="0.35">
      <c r="A47" t="s">
        <v>342</v>
      </c>
    </row>
    <row r="48" spans="1:1" x14ac:dyDescent="0.35">
      <c r="A48" t="s">
        <v>490</v>
      </c>
    </row>
  </sheetData>
  <mergeCells count="1">
    <mergeCell ref="A3:K3"/>
  </mergeCells>
  <pageMargins left="0.7" right="0.7" top="0.75" bottom="0.75" header="0.3" footer="0.3"/>
  <pageSetup paperSize="9" orientation="portrait" horizontalDpi="300" verticalDpi="300"/>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dimension ref="A1:E18"/>
  <sheetViews>
    <sheetView workbookViewId="0"/>
  </sheetViews>
  <sheetFormatPr defaultColWidth="10.90625" defaultRowHeight="14.5" x14ac:dyDescent="0.35"/>
  <cols>
    <col min="1" max="1" width="5.7265625" customWidth="1"/>
    <col min="2" max="2" width="31.7265625" customWidth="1"/>
    <col min="3" max="5" width="20.7265625" customWidth="1"/>
  </cols>
  <sheetData>
    <row r="1" spans="1:5" x14ac:dyDescent="0.35">
      <c r="A1" s="4" t="s">
        <v>93</v>
      </c>
    </row>
    <row r="2" spans="1:5" x14ac:dyDescent="0.35">
      <c r="A2" s="3" t="str">
        <f>HYPERLINK("#'INDEX'!A1", "Back to INDEX")</f>
        <v>Back to INDEX</v>
      </c>
    </row>
    <row r="3" spans="1:5" x14ac:dyDescent="0.35">
      <c r="A3" s="7" t="s">
        <v>242</v>
      </c>
      <c r="B3" s="7" t="s">
        <v>242</v>
      </c>
      <c r="C3" s="7" t="s">
        <v>242</v>
      </c>
      <c r="D3" s="7" t="s">
        <v>242</v>
      </c>
      <c r="E3" s="7" t="s">
        <v>242</v>
      </c>
    </row>
    <row r="4" spans="1:5" ht="29" x14ac:dyDescent="0.35">
      <c r="A4" s="2" t="s">
        <v>242</v>
      </c>
      <c r="B4" s="2" t="s">
        <v>242</v>
      </c>
      <c r="C4" s="2" t="s">
        <v>763</v>
      </c>
      <c r="D4" s="2" t="s">
        <v>764</v>
      </c>
      <c r="E4" s="2" t="s">
        <v>2500</v>
      </c>
    </row>
    <row r="5" spans="1:5" x14ac:dyDescent="0.35">
      <c r="A5" s="5" t="s">
        <v>242</v>
      </c>
      <c r="B5" t="s">
        <v>2501</v>
      </c>
      <c r="C5" t="s">
        <v>2491</v>
      </c>
      <c r="D5" t="s">
        <v>2492</v>
      </c>
      <c r="E5" t="s">
        <v>2465</v>
      </c>
    </row>
    <row r="6" spans="1:5" x14ac:dyDescent="0.35">
      <c r="A6" s="5" t="s">
        <v>242</v>
      </c>
      <c r="B6" t="s">
        <v>2502</v>
      </c>
      <c r="C6" t="s">
        <v>2487</v>
      </c>
      <c r="D6" t="s">
        <v>2444</v>
      </c>
      <c r="E6" t="s">
        <v>2493</v>
      </c>
    </row>
    <row r="8" spans="1:5" x14ac:dyDescent="0.35">
      <c r="A8" t="s">
        <v>324</v>
      </c>
    </row>
    <row r="9" spans="1:5" x14ac:dyDescent="0.35">
      <c r="A9" t="s">
        <v>755</v>
      </c>
    </row>
    <row r="10" spans="1:5" x14ac:dyDescent="0.35">
      <c r="A10" t="s">
        <v>340</v>
      </c>
    </row>
    <row r="11" spans="1:5" x14ac:dyDescent="0.35">
      <c r="A11" t="s">
        <v>756</v>
      </c>
    </row>
    <row r="12" spans="1:5" x14ac:dyDescent="0.35">
      <c r="A12" t="s">
        <v>242</v>
      </c>
    </row>
    <row r="13" spans="1:5" x14ac:dyDescent="0.35">
      <c r="A13" t="s">
        <v>338</v>
      </c>
    </row>
    <row r="14" spans="1:5" x14ac:dyDescent="0.35">
      <c r="A14" t="s">
        <v>329</v>
      </c>
    </row>
    <row r="15" spans="1:5" x14ac:dyDescent="0.35">
      <c r="A15" t="s">
        <v>2494</v>
      </c>
    </row>
    <row r="16" spans="1:5" x14ac:dyDescent="0.35">
      <c r="A16" t="s">
        <v>242</v>
      </c>
    </row>
    <row r="17" spans="1:1" x14ac:dyDescent="0.35">
      <c r="A17" t="s">
        <v>2503</v>
      </c>
    </row>
    <row r="18" spans="1:1" x14ac:dyDescent="0.35">
      <c r="A18" t="s">
        <v>2495</v>
      </c>
    </row>
  </sheetData>
  <mergeCells count="1">
    <mergeCell ref="A3:E3"/>
  </mergeCells>
  <pageMargins left="0.7" right="0.7" top="0.75" bottom="0.75" header="0.3" footer="0.3"/>
  <pageSetup paperSize="9" orientation="portrait" horizontalDpi="300" verticalDpi="300"/>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dimension ref="A1:E18"/>
  <sheetViews>
    <sheetView workbookViewId="0"/>
  </sheetViews>
  <sheetFormatPr defaultColWidth="10.90625" defaultRowHeight="14.5" x14ac:dyDescent="0.35"/>
  <cols>
    <col min="1" max="1" width="5.7265625" customWidth="1"/>
    <col min="2" max="2" width="31.7265625" customWidth="1"/>
    <col min="3" max="5" width="20.7265625" customWidth="1"/>
  </cols>
  <sheetData>
    <row r="1" spans="1:5" x14ac:dyDescent="0.35">
      <c r="A1" s="4" t="s">
        <v>94</v>
      </c>
    </row>
    <row r="2" spans="1:5" x14ac:dyDescent="0.35">
      <c r="A2" s="3" t="str">
        <f>HYPERLINK("#'INDEX'!A1", "Back to INDEX")</f>
        <v>Back to INDEX</v>
      </c>
    </row>
    <row r="3" spans="1:5" x14ac:dyDescent="0.35">
      <c r="A3" s="7" t="s">
        <v>242</v>
      </c>
      <c r="B3" s="7" t="s">
        <v>242</v>
      </c>
      <c r="C3" s="7" t="s">
        <v>242</v>
      </c>
      <c r="D3" s="7" t="s">
        <v>242</v>
      </c>
      <c r="E3" s="7" t="s">
        <v>242</v>
      </c>
    </row>
    <row r="4" spans="1:5" ht="29" x14ac:dyDescent="0.35">
      <c r="A4" s="2" t="s">
        <v>242</v>
      </c>
      <c r="B4" s="2" t="s">
        <v>242</v>
      </c>
      <c r="C4" s="2" t="s">
        <v>763</v>
      </c>
      <c r="D4" s="2" t="s">
        <v>764</v>
      </c>
      <c r="E4" s="2" t="s">
        <v>2500</v>
      </c>
    </row>
    <row r="5" spans="1:5" x14ac:dyDescent="0.35">
      <c r="A5" s="5" t="s">
        <v>242</v>
      </c>
      <c r="B5" t="s">
        <v>2501</v>
      </c>
      <c r="C5" t="s">
        <v>703</v>
      </c>
      <c r="D5" t="s">
        <v>2492</v>
      </c>
      <c r="E5" t="s">
        <v>2433</v>
      </c>
    </row>
    <row r="6" spans="1:5" x14ac:dyDescent="0.35">
      <c r="A6" s="5" t="s">
        <v>242</v>
      </c>
      <c r="B6" t="s">
        <v>2502</v>
      </c>
      <c r="C6" t="s">
        <v>1939</v>
      </c>
      <c r="D6" t="s">
        <v>687</v>
      </c>
      <c r="E6" t="s">
        <v>2482</v>
      </c>
    </row>
    <row r="8" spans="1:5" x14ac:dyDescent="0.35">
      <c r="A8" t="s">
        <v>324</v>
      </c>
    </row>
    <row r="9" spans="1:5" x14ac:dyDescent="0.35">
      <c r="A9" t="s">
        <v>755</v>
      </c>
    </row>
    <row r="10" spans="1:5" x14ac:dyDescent="0.35">
      <c r="A10" t="s">
        <v>340</v>
      </c>
    </row>
    <row r="11" spans="1:5" x14ac:dyDescent="0.35">
      <c r="A11" t="s">
        <v>759</v>
      </c>
    </row>
    <row r="12" spans="1:5" x14ac:dyDescent="0.35">
      <c r="A12" t="s">
        <v>242</v>
      </c>
    </row>
    <row r="13" spans="1:5" x14ac:dyDescent="0.35">
      <c r="A13" t="s">
        <v>338</v>
      </c>
    </row>
    <row r="14" spans="1:5" x14ac:dyDescent="0.35">
      <c r="A14" t="s">
        <v>329</v>
      </c>
    </row>
    <row r="15" spans="1:5" x14ac:dyDescent="0.35">
      <c r="A15" t="s">
        <v>2494</v>
      </c>
    </row>
    <row r="16" spans="1:5" x14ac:dyDescent="0.35">
      <c r="A16" t="s">
        <v>242</v>
      </c>
    </row>
    <row r="17" spans="1:1" x14ac:dyDescent="0.35">
      <c r="A17" t="s">
        <v>2503</v>
      </c>
    </row>
    <row r="18" spans="1:1" x14ac:dyDescent="0.35">
      <c r="A18" t="s">
        <v>2495</v>
      </c>
    </row>
  </sheetData>
  <mergeCells count="1">
    <mergeCell ref="A3:E3"/>
  </mergeCells>
  <pageMargins left="0.7" right="0.7" top="0.75" bottom="0.75" header="0.3" footer="0.3"/>
  <pageSetup paperSize="9" orientation="portrait" horizontalDpi="300" verticalDpi="300"/>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dimension ref="A1:E18"/>
  <sheetViews>
    <sheetView workbookViewId="0"/>
  </sheetViews>
  <sheetFormatPr defaultColWidth="10.90625" defaultRowHeight="14.5" x14ac:dyDescent="0.35"/>
  <cols>
    <col min="1" max="1" width="5.7265625" customWidth="1"/>
    <col min="2" max="2" width="31.7265625" customWidth="1"/>
    <col min="3" max="5" width="20.7265625" customWidth="1"/>
  </cols>
  <sheetData>
    <row r="1" spans="1:5" x14ac:dyDescent="0.35">
      <c r="A1" s="4" t="s">
        <v>95</v>
      </c>
    </row>
    <row r="2" spans="1:5" x14ac:dyDescent="0.35">
      <c r="A2" s="3" t="str">
        <f>HYPERLINK("#'INDEX'!A1", "Back to INDEX")</f>
        <v>Back to INDEX</v>
      </c>
    </row>
    <row r="3" spans="1:5" x14ac:dyDescent="0.35">
      <c r="A3" s="7" t="s">
        <v>242</v>
      </c>
      <c r="B3" s="7" t="s">
        <v>242</v>
      </c>
      <c r="C3" s="7" t="s">
        <v>242</v>
      </c>
      <c r="D3" s="7" t="s">
        <v>242</v>
      </c>
      <c r="E3" s="7" t="s">
        <v>242</v>
      </c>
    </row>
    <row r="4" spans="1:5" ht="29" x14ac:dyDescent="0.35">
      <c r="A4" s="2" t="s">
        <v>242</v>
      </c>
      <c r="B4" s="2" t="s">
        <v>242</v>
      </c>
      <c r="C4" s="2" t="s">
        <v>763</v>
      </c>
      <c r="D4" s="2" t="s">
        <v>764</v>
      </c>
      <c r="E4" s="2" t="s">
        <v>2500</v>
      </c>
    </row>
    <row r="5" spans="1:5" x14ac:dyDescent="0.35">
      <c r="A5" s="5" t="s">
        <v>242</v>
      </c>
      <c r="B5" t="s">
        <v>2501</v>
      </c>
      <c r="C5" t="s">
        <v>2504</v>
      </c>
      <c r="D5" t="s">
        <v>2505</v>
      </c>
      <c r="E5" t="s">
        <v>306</v>
      </c>
    </row>
    <row r="6" spans="1:5" x14ac:dyDescent="0.35">
      <c r="A6" s="5" t="s">
        <v>242</v>
      </c>
      <c r="B6" t="s">
        <v>2502</v>
      </c>
      <c r="C6" t="s">
        <v>2506</v>
      </c>
      <c r="D6" t="s">
        <v>2507</v>
      </c>
      <c r="E6" t="s">
        <v>723</v>
      </c>
    </row>
    <row r="8" spans="1:5" x14ac:dyDescent="0.35">
      <c r="A8" t="s">
        <v>324</v>
      </c>
    </row>
    <row r="9" spans="1:5" x14ac:dyDescent="0.35">
      <c r="A9" t="s">
        <v>755</v>
      </c>
    </row>
    <row r="10" spans="1:5" x14ac:dyDescent="0.35">
      <c r="A10" t="s">
        <v>340</v>
      </c>
    </row>
    <row r="11" spans="1:5" x14ac:dyDescent="0.35">
      <c r="A11" t="s">
        <v>761</v>
      </c>
    </row>
    <row r="12" spans="1:5" x14ac:dyDescent="0.35">
      <c r="A12" t="s">
        <v>242</v>
      </c>
    </row>
    <row r="13" spans="1:5" x14ac:dyDescent="0.35">
      <c r="A13" t="s">
        <v>338</v>
      </c>
    </row>
    <row r="14" spans="1:5" x14ac:dyDescent="0.35">
      <c r="A14" t="s">
        <v>329</v>
      </c>
    </row>
    <row r="15" spans="1:5" x14ac:dyDescent="0.35">
      <c r="A15" t="s">
        <v>2494</v>
      </c>
    </row>
    <row r="16" spans="1:5" x14ac:dyDescent="0.35">
      <c r="A16" t="s">
        <v>242</v>
      </c>
    </row>
    <row r="17" spans="1:1" x14ac:dyDescent="0.35">
      <c r="A17" t="s">
        <v>2503</v>
      </c>
    </row>
    <row r="18" spans="1:1" x14ac:dyDescent="0.35">
      <c r="A18" t="s">
        <v>2495</v>
      </c>
    </row>
  </sheetData>
  <mergeCells count="1">
    <mergeCell ref="A3:E3"/>
  </mergeCells>
  <pageMargins left="0.7" right="0.7" top="0.75" bottom="0.75" header="0.3" footer="0.3"/>
  <pageSetup paperSize="9" orientation="portrait" horizontalDpi="300" verticalDpi="300"/>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dimension ref="A1:D23"/>
  <sheetViews>
    <sheetView workbookViewId="0"/>
  </sheetViews>
  <sheetFormatPr defaultColWidth="10.90625" defaultRowHeight="14.5" x14ac:dyDescent="0.35"/>
  <cols>
    <col min="1" max="1" width="5.7265625" customWidth="1"/>
    <col min="2" max="4" width="20.7265625" customWidth="1"/>
  </cols>
  <sheetData>
    <row r="1" spans="1:4" x14ac:dyDescent="0.35">
      <c r="A1" s="4" t="s">
        <v>97</v>
      </c>
    </row>
    <row r="2" spans="1:4" x14ac:dyDescent="0.35">
      <c r="A2" s="3" t="str">
        <f>HYPERLINK("#'INDEX'!A1", "Back to INDEX")</f>
        <v>Back to INDEX</v>
      </c>
    </row>
    <row r="3" spans="1:4" x14ac:dyDescent="0.35">
      <c r="A3" s="7" t="s">
        <v>242</v>
      </c>
      <c r="B3" s="7" t="s">
        <v>242</v>
      </c>
      <c r="C3" s="7" t="s">
        <v>242</v>
      </c>
      <c r="D3" s="7" t="s">
        <v>242</v>
      </c>
    </row>
    <row r="4" spans="1:4" x14ac:dyDescent="0.35">
      <c r="A4" s="2" t="s">
        <v>242</v>
      </c>
      <c r="B4" s="2" t="s">
        <v>242</v>
      </c>
      <c r="C4" s="2" t="s">
        <v>2508</v>
      </c>
      <c r="D4" s="2" t="s">
        <v>2509</v>
      </c>
    </row>
    <row r="5" spans="1:4" x14ac:dyDescent="0.35">
      <c r="A5" s="5" t="s">
        <v>242</v>
      </c>
      <c r="B5" t="s">
        <v>1339</v>
      </c>
      <c r="C5" t="s">
        <v>2510</v>
      </c>
      <c r="D5" t="s">
        <v>645</v>
      </c>
    </row>
    <row r="6" spans="1:4" x14ac:dyDescent="0.35">
      <c r="A6" s="5" t="s">
        <v>242</v>
      </c>
      <c r="B6" t="s">
        <v>1338</v>
      </c>
      <c r="C6" t="s">
        <v>926</v>
      </c>
      <c r="D6" t="s">
        <v>878</v>
      </c>
    </row>
    <row r="7" spans="1:4" x14ac:dyDescent="0.35">
      <c r="A7" s="5" t="s">
        <v>242</v>
      </c>
      <c r="B7" t="s">
        <v>1337</v>
      </c>
      <c r="C7" t="s">
        <v>526</v>
      </c>
      <c r="D7" t="s">
        <v>858</v>
      </c>
    </row>
    <row r="8" spans="1:4" x14ac:dyDescent="0.35">
      <c r="A8" s="5" t="s">
        <v>242</v>
      </c>
      <c r="B8" t="s">
        <v>1336</v>
      </c>
      <c r="C8" t="s">
        <v>2511</v>
      </c>
      <c r="D8" t="s">
        <v>474</v>
      </c>
    </row>
    <row r="9" spans="1:4" x14ac:dyDescent="0.35">
      <c r="A9" s="5" t="s">
        <v>242</v>
      </c>
      <c r="B9" t="s">
        <v>1335</v>
      </c>
      <c r="C9" t="s">
        <v>815</v>
      </c>
      <c r="D9" t="s">
        <v>2512</v>
      </c>
    </row>
    <row r="10" spans="1:4" x14ac:dyDescent="0.35">
      <c r="A10" s="5" t="s">
        <v>242</v>
      </c>
      <c r="B10" t="s">
        <v>1334</v>
      </c>
      <c r="C10" t="s">
        <v>776</v>
      </c>
      <c r="D10" t="s">
        <v>841</v>
      </c>
    </row>
    <row r="11" spans="1:4" x14ac:dyDescent="0.35">
      <c r="A11" s="5" t="s">
        <v>242</v>
      </c>
      <c r="B11" t="s">
        <v>1333</v>
      </c>
      <c r="C11" t="s">
        <v>2442</v>
      </c>
      <c r="D11" t="s">
        <v>902</v>
      </c>
    </row>
    <row r="12" spans="1:4" x14ac:dyDescent="0.35">
      <c r="A12" s="5" t="s">
        <v>242</v>
      </c>
      <c r="B12" t="s">
        <v>346</v>
      </c>
      <c r="C12" t="s">
        <v>2513</v>
      </c>
      <c r="D12" t="s">
        <v>442</v>
      </c>
    </row>
    <row r="13" spans="1:4" x14ac:dyDescent="0.35">
      <c r="A13" s="5" t="s">
        <v>242</v>
      </c>
      <c r="B13" t="s">
        <v>351</v>
      </c>
      <c r="C13" t="s">
        <v>734</v>
      </c>
      <c r="D13" t="s">
        <v>995</v>
      </c>
    </row>
    <row r="14" spans="1:4" x14ac:dyDescent="0.35">
      <c r="A14" s="5" t="s">
        <v>242</v>
      </c>
      <c r="B14" t="s">
        <v>352</v>
      </c>
      <c r="C14" t="s">
        <v>855</v>
      </c>
      <c r="D14" t="s">
        <v>557</v>
      </c>
    </row>
    <row r="16" spans="1:4" x14ac:dyDescent="0.35">
      <c r="A16" t="s">
        <v>324</v>
      </c>
    </row>
    <row r="17" spans="1:1" x14ac:dyDescent="0.35">
      <c r="A17" t="s">
        <v>2514</v>
      </c>
    </row>
    <row r="18" spans="1:1" x14ac:dyDescent="0.35">
      <c r="A18" t="s">
        <v>327</v>
      </c>
    </row>
    <row r="19" spans="1:1" x14ac:dyDescent="0.35">
      <c r="A19" t="s">
        <v>329</v>
      </c>
    </row>
    <row r="20" spans="1:1" x14ac:dyDescent="0.35">
      <c r="A20" t="s">
        <v>756</v>
      </c>
    </row>
    <row r="21" spans="1:1" x14ac:dyDescent="0.35">
      <c r="A21" t="s">
        <v>242</v>
      </c>
    </row>
    <row r="22" spans="1:1" x14ac:dyDescent="0.35">
      <c r="A22" t="s">
        <v>338</v>
      </c>
    </row>
    <row r="23" spans="1:1" x14ac:dyDescent="0.35">
      <c r="A23" t="s">
        <v>340</v>
      </c>
    </row>
  </sheetData>
  <mergeCells count="1">
    <mergeCell ref="A3:D3"/>
  </mergeCells>
  <pageMargins left="0.7" right="0.7" top="0.75" bottom="0.75" header="0.3" footer="0.3"/>
  <pageSetup paperSize="9" orientation="portrait" horizontalDpi="300" verticalDpi="300"/>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dimension ref="A1:D23"/>
  <sheetViews>
    <sheetView workbookViewId="0"/>
  </sheetViews>
  <sheetFormatPr defaultColWidth="10.90625" defaultRowHeight="14.5" x14ac:dyDescent="0.35"/>
  <cols>
    <col min="1" max="1" width="5.7265625" customWidth="1"/>
    <col min="2" max="4" width="20.7265625" customWidth="1"/>
  </cols>
  <sheetData>
    <row r="1" spans="1:4" x14ac:dyDescent="0.35">
      <c r="A1" s="4" t="s">
        <v>98</v>
      </c>
    </row>
    <row r="2" spans="1:4" x14ac:dyDescent="0.35">
      <c r="A2" s="3" t="str">
        <f>HYPERLINK("#'INDEX'!A1", "Back to INDEX")</f>
        <v>Back to INDEX</v>
      </c>
    </row>
    <row r="3" spans="1:4" x14ac:dyDescent="0.35">
      <c r="A3" s="7" t="s">
        <v>242</v>
      </c>
      <c r="B3" s="7" t="s">
        <v>242</v>
      </c>
      <c r="C3" s="7" t="s">
        <v>242</v>
      </c>
      <c r="D3" s="7" t="s">
        <v>242</v>
      </c>
    </row>
    <row r="4" spans="1:4" x14ac:dyDescent="0.35">
      <c r="A4" s="2" t="s">
        <v>242</v>
      </c>
      <c r="B4" s="2" t="s">
        <v>242</v>
      </c>
      <c r="C4" s="2" t="s">
        <v>2508</v>
      </c>
      <c r="D4" s="2" t="s">
        <v>2509</v>
      </c>
    </row>
    <row r="5" spans="1:4" x14ac:dyDescent="0.35">
      <c r="A5" s="5" t="s">
        <v>242</v>
      </c>
      <c r="B5" t="s">
        <v>1339</v>
      </c>
      <c r="C5" t="s">
        <v>2515</v>
      </c>
      <c r="D5" t="s">
        <v>642</v>
      </c>
    </row>
    <row r="6" spans="1:4" x14ac:dyDescent="0.35">
      <c r="A6" s="5" t="s">
        <v>242</v>
      </c>
      <c r="B6" t="s">
        <v>1338</v>
      </c>
      <c r="C6" t="s">
        <v>737</v>
      </c>
      <c r="D6" t="s">
        <v>754</v>
      </c>
    </row>
    <row r="7" spans="1:4" x14ac:dyDescent="0.35">
      <c r="A7" s="5" t="s">
        <v>242</v>
      </c>
      <c r="B7" t="s">
        <v>1337</v>
      </c>
      <c r="C7" t="s">
        <v>2516</v>
      </c>
      <c r="D7" t="s">
        <v>2517</v>
      </c>
    </row>
    <row r="8" spans="1:4" x14ac:dyDescent="0.35">
      <c r="A8" s="5" t="s">
        <v>242</v>
      </c>
      <c r="B8" t="s">
        <v>1336</v>
      </c>
      <c r="C8" t="s">
        <v>549</v>
      </c>
      <c r="D8" t="s">
        <v>629</v>
      </c>
    </row>
    <row r="9" spans="1:4" x14ac:dyDescent="0.35">
      <c r="A9" s="5" t="s">
        <v>242</v>
      </c>
      <c r="B9" t="s">
        <v>1335</v>
      </c>
      <c r="C9" t="s">
        <v>497</v>
      </c>
      <c r="D9" t="s">
        <v>890</v>
      </c>
    </row>
    <row r="10" spans="1:4" x14ac:dyDescent="0.35">
      <c r="A10" s="5" t="s">
        <v>242</v>
      </c>
      <c r="B10" t="s">
        <v>1334</v>
      </c>
      <c r="C10" t="s">
        <v>912</v>
      </c>
      <c r="D10" t="s">
        <v>817</v>
      </c>
    </row>
    <row r="11" spans="1:4" x14ac:dyDescent="0.35">
      <c r="A11" s="5" t="s">
        <v>242</v>
      </c>
      <c r="B11" t="s">
        <v>1333</v>
      </c>
      <c r="C11" t="s">
        <v>400</v>
      </c>
      <c r="D11" t="s">
        <v>372</v>
      </c>
    </row>
    <row r="12" spans="1:4" x14ac:dyDescent="0.35">
      <c r="A12" s="5" t="s">
        <v>242</v>
      </c>
      <c r="B12" t="s">
        <v>346</v>
      </c>
      <c r="C12" t="s">
        <v>2518</v>
      </c>
      <c r="D12" t="s">
        <v>842</v>
      </c>
    </row>
    <row r="13" spans="1:4" x14ac:dyDescent="0.35">
      <c r="A13" s="5" t="s">
        <v>242</v>
      </c>
      <c r="B13" t="s">
        <v>351</v>
      </c>
      <c r="C13" t="s">
        <v>2515</v>
      </c>
      <c r="D13" t="s">
        <v>642</v>
      </c>
    </row>
    <row r="14" spans="1:4" x14ac:dyDescent="0.35">
      <c r="A14" s="5" t="s">
        <v>242</v>
      </c>
      <c r="B14" t="s">
        <v>352</v>
      </c>
      <c r="C14" t="s">
        <v>563</v>
      </c>
      <c r="D14" t="s">
        <v>347</v>
      </c>
    </row>
    <row r="16" spans="1:4" x14ac:dyDescent="0.35">
      <c r="A16" t="s">
        <v>324</v>
      </c>
    </row>
    <row r="17" spans="1:1" x14ac:dyDescent="0.35">
      <c r="A17" t="s">
        <v>2514</v>
      </c>
    </row>
    <row r="18" spans="1:1" x14ac:dyDescent="0.35">
      <c r="A18" t="s">
        <v>327</v>
      </c>
    </row>
    <row r="19" spans="1:1" x14ac:dyDescent="0.35">
      <c r="A19" t="s">
        <v>329</v>
      </c>
    </row>
    <row r="20" spans="1:1" x14ac:dyDescent="0.35">
      <c r="A20" t="s">
        <v>759</v>
      </c>
    </row>
    <row r="21" spans="1:1" x14ac:dyDescent="0.35">
      <c r="A21" t="s">
        <v>242</v>
      </c>
    </row>
    <row r="22" spans="1:1" x14ac:dyDescent="0.35">
      <c r="A22" t="s">
        <v>338</v>
      </c>
    </row>
    <row r="23" spans="1:1" x14ac:dyDescent="0.35">
      <c r="A23" t="s">
        <v>340</v>
      </c>
    </row>
  </sheetData>
  <mergeCells count="1">
    <mergeCell ref="A3:D3"/>
  </mergeCells>
  <pageMargins left="0.7" right="0.7" top="0.75" bottom="0.75" header="0.3" footer="0.3"/>
  <pageSetup paperSize="9" orientation="portrait" horizontalDpi="300" verticalDpi="300"/>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dimension ref="A1:D23"/>
  <sheetViews>
    <sheetView workbookViewId="0"/>
  </sheetViews>
  <sheetFormatPr defaultColWidth="10.90625" defaultRowHeight="14.5" x14ac:dyDescent="0.35"/>
  <cols>
    <col min="1" max="1" width="5.7265625" customWidth="1"/>
    <col min="2" max="4" width="20.7265625" customWidth="1"/>
  </cols>
  <sheetData>
    <row r="1" spans="1:4" x14ac:dyDescent="0.35">
      <c r="A1" s="4" t="s">
        <v>99</v>
      </c>
    </row>
    <row r="2" spans="1:4" x14ac:dyDescent="0.35">
      <c r="A2" s="3" t="str">
        <f>HYPERLINK("#'INDEX'!A1", "Back to INDEX")</f>
        <v>Back to INDEX</v>
      </c>
    </row>
    <row r="3" spans="1:4" x14ac:dyDescent="0.35">
      <c r="A3" s="7" t="s">
        <v>242</v>
      </c>
      <c r="B3" s="7" t="s">
        <v>242</v>
      </c>
      <c r="C3" s="7" t="s">
        <v>242</v>
      </c>
      <c r="D3" s="7" t="s">
        <v>242</v>
      </c>
    </row>
    <row r="4" spans="1:4" x14ac:dyDescent="0.35">
      <c r="A4" s="2" t="s">
        <v>242</v>
      </c>
      <c r="B4" s="2" t="s">
        <v>242</v>
      </c>
      <c r="C4" s="2" t="s">
        <v>2508</v>
      </c>
      <c r="D4" s="2" t="s">
        <v>2509</v>
      </c>
    </row>
    <row r="5" spans="1:4" x14ac:dyDescent="0.35">
      <c r="A5" s="5" t="s">
        <v>242</v>
      </c>
      <c r="B5" t="s">
        <v>1339</v>
      </c>
      <c r="C5" t="s">
        <v>2519</v>
      </c>
      <c r="D5" t="s">
        <v>420</v>
      </c>
    </row>
    <row r="6" spans="1:4" x14ac:dyDescent="0.35">
      <c r="A6" s="5" t="s">
        <v>242</v>
      </c>
      <c r="B6" t="s">
        <v>1338</v>
      </c>
      <c r="C6" t="s">
        <v>2520</v>
      </c>
      <c r="D6" t="s">
        <v>274</v>
      </c>
    </row>
    <row r="7" spans="1:4" x14ac:dyDescent="0.35">
      <c r="A7" s="5" t="s">
        <v>242</v>
      </c>
      <c r="B7" t="s">
        <v>1337</v>
      </c>
      <c r="C7" t="s">
        <v>2521</v>
      </c>
      <c r="D7" t="s">
        <v>633</v>
      </c>
    </row>
    <row r="8" spans="1:4" x14ac:dyDescent="0.35">
      <c r="A8" s="5" t="s">
        <v>242</v>
      </c>
      <c r="B8" t="s">
        <v>1336</v>
      </c>
      <c r="C8" t="s">
        <v>599</v>
      </c>
      <c r="D8" t="s">
        <v>461</v>
      </c>
    </row>
    <row r="9" spans="1:4" x14ac:dyDescent="0.35">
      <c r="A9" s="5" t="s">
        <v>242</v>
      </c>
      <c r="B9" t="s">
        <v>1335</v>
      </c>
      <c r="C9" t="s">
        <v>2522</v>
      </c>
      <c r="D9" t="s">
        <v>403</v>
      </c>
    </row>
    <row r="10" spans="1:4" x14ac:dyDescent="0.35">
      <c r="A10" s="5" t="s">
        <v>242</v>
      </c>
      <c r="B10" t="s">
        <v>1334</v>
      </c>
      <c r="C10" t="s">
        <v>2523</v>
      </c>
      <c r="D10" t="s">
        <v>856</v>
      </c>
    </row>
    <row r="11" spans="1:4" x14ac:dyDescent="0.35">
      <c r="A11" s="5" t="s">
        <v>242</v>
      </c>
      <c r="B11" t="s">
        <v>1333</v>
      </c>
      <c r="C11" t="s">
        <v>2519</v>
      </c>
      <c r="D11" t="s">
        <v>420</v>
      </c>
    </row>
    <row r="12" spans="1:4" x14ac:dyDescent="0.35">
      <c r="A12" s="5" t="s">
        <v>242</v>
      </c>
      <c r="B12" t="s">
        <v>346</v>
      </c>
      <c r="C12" t="s">
        <v>2120</v>
      </c>
      <c r="D12" t="s">
        <v>476</v>
      </c>
    </row>
    <row r="13" spans="1:4" x14ac:dyDescent="0.35">
      <c r="A13" s="5" t="s">
        <v>242</v>
      </c>
      <c r="B13" t="s">
        <v>351</v>
      </c>
      <c r="C13" t="s">
        <v>292</v>
      </c>
      <c r="D13" t="s">
        <v>485</v>
      </c>
    </row>
    <row r="14" spans="1:4" x14ac:dyDescent="0.35">
      <c r="A14" s="5" t="s">
        <v>242</v>
      </c>
      <c r="B14" t="s">
        <v>352</v>
      </c>
      <c r="C14" t="s">
        <v>2485</v>
      </c>
      <c r="D14" t="s">
        <v>868</v>
      </c>
    </row>
    <row r="16" spans="1:4" x14ac:dyDescent="0.35">
      <c r="A16" t="s">
        <v>324</v>
      </c>
    </row>
    <row r="17" spans="1:1" x14ac:dyDescent="0.35">
      <c r="A17" t="s">
        <v>2514</v>
      </c>
    </row>
    <row r="18" spans="1:1" x14ac:dyDescent="0.35">
      <c r="A18" t="s">
        <v>327</v>
      </c>
    </row>
    <row r="19" spans="1:1" x14ac:dyDescent="0.35">
      <c r="A19" t="s">
        <v>329</v>
      </c>
    </row>
    <row r="20" spans="1:1" x14ac:dyDescent="0.35">
      <c r="A20" t="s">
        <v>761</v>
      </c>
    </row>
    <row r="21" spans="1:1" x14ac:dyDescent="0.35">
      <c r="A21" t="s">
        <v>242</v>
      </c>
    </row>
    <row r="22" spans="1:1" x14ac:dyDescent="0.35">
      <c r="A22" t="s">
        <v>338</v>
      </c>
    </row>
    <row r="23" spans="1:1" x14ac:dyDescent="0.35">
      <c r="A23" t="s">
        <v>340</v>
      </c>
    </row>
  </sheetData>
  <mergeCells count="1">
    <mergeCell ref="A3:D3"/>
  </mergeCells>
  <pageMargins left="0.7" right="0.7" top="0.75" bottom="0.75" header="0.3" footer="0.3"/>
  <pageSetup paperSize="9" orientation="portrait" horizontalDpi="300" verticalDpi="300"/>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dimension ref="A1:C21"/>
  <sheetViews>
    <sheetView workbookViewId="0"/>
  </sheetViews>
  <sheetFormatPr defaultColWidth="10.90625" defaultRowHeight="14.5" x14ac:dyDescent="0.35"/>
  <cols>
    <col min="1" max="2" width="23.7265625" customWidth="1"/>
    <col min="3" max="3" width="20.7265625" customWidth="1"/>
  </cols>
  <sheetData>
    <row r="1" spans="1:3" x14ac:dyDescent="0.35">
      <c r="A1" s="4" t="s">
        <v>101</v>
      </c>
    </row>
    <row r="2" spans="1:3" x14ac:dyDescent="0.35">
      <c r="A2" s="3" t="str">
        <f>HYPERLINK("#'INDEX'!A1", "Back to INDEX")</f>
        <v>Back to INDEX</v>
      </c>
    </row>
    <row r="3" spans="1:3" x14ac:dyDescent="0.35">
      <c r="A3" s="7" t="s">
        <v>242</v>
      </c>
      <c r="B3" s="7" t="s">
        <v>242</v>
      </c>
      <c r="C3" s="7" t="s">
        <v>242</v>
      </c>
    </row>
    <row r="4" spans="1:3" x14ac:dyDescent="0.35">
      <c r="A4" s="2" t="s">
        <v>242</v>
      </c>
      <c r="B4" s="2" t="s">
        <v>242</v>
      </c>
      <c r="C4" s="2" t="s">
        <v>2524</v>
      </c>
    </row>
    <row r="5" spans="1:3" x14ac:dyDescent="0.35">
      <c r="A5" s="8" t="s">
        <v>345</v>
      </c>
      <c r="B5" t="s">
        <v>1340</v>
      </c>
      <c r="C5" t="s">
        <v>994</v>
      </c>
    </row>
    <row r="6" spans="1:3" x14ac:dyDescent="0.35">
      <c r="A6" s="8" t="s">
        <v>345</v>
      </c>
      <c r="B6" t="s">
        <v>1342</v>
      </c>
      <c r="C6" t="s">
        <v>2525</v>
      </c>
    </row>
    <row r="7" spans="1:3" x14ac:dyDescent="0.35">
      <c r="A7" s="8" t="s">
        <v>353</v>
      </c>
      <c r="B7" t="s">
        <v>1340</v>
      </c>
      <c r="C7" t="s">
        <v>2526</v>
      </c>
    </row>
    <row r="8" spans="1:3" x14ac:dyDescent="0.35">
      <c r="A8" s="8" t="s">
        <v>353</v>
      </c>
      <c r="B8" t="s">
        <v>1342</v>
      </c>
      <c r="C8" t="s">
        <v>598</v>
      </c>
    </row>
    <row r="9" spans="1:3" x14ac:dyDescent="0.35">
      <c r="A9" s="8" t="s">
        <v>357</v>
      </c>
      <c r="B9" t="s">
        <v>1340</v>
      </c>
      <c r="C9" t="s">
        <v>350</v>
      </c>
    </row>
    <row r="10" spans="1:3" x14ac:dyDescent="0.35">
      <c r="A10" s="8" t="s">
        <v>357</v>
      </c>
      <c r="B10" t="s">
        <v>1342</v>
      </c>
      <c r="C10" t="s">
        <v>2527</v>
      </c>
    </row>
    <row r="12" spans="1:3" x14ac:dyDescent="0.35">
      <c r="A12" t="s">
        <v>324</v>
      </c>
    </row>
    <row r="13" spans="1:3" x14ac:dyDescent="0.35">
      <c r="A13" t="s">
        <v>327</v>
      </c>
    </row>
    <row r="14" spans="1:3" x14ac:dyDescent="0.35">
      <c r="A14" t="s">
        <v>2528</v>
      </c>
    </row>
    <row r="15" spans="1:3" x14ac:dyDescent="0.35">
      <c r="A15" t="s">
        <v>332</v>
      </c>
    </row>
    <row r="16" spans="1:3" x14ac:dyDescent="0.35">
      <c r="A16" t="s">
        <v>2529</v>
      </c>
    </row>
    <row r="17" spans="1:1" x14ac:dyDescent="0.35">
      <c r="A17" t="s">
        <v>2530</v>
      </c>
    </row>
    <row r="18" spans="1:1" x14ac:dyDescent="0.35">
      <c r="A18" t="s">
        <v>242</v>
      </c>
    </row>
    <row r="19" spans="1:1" x14ac:dyDescent="0.35">
      <c r="A19" t="s">
        <v>338</v>
      </c>
    </row>
    <row r="20" spans="1:1" x14ac:dyDescent="0.35">
      <c r="A20" t="s">
        <v>1362</v>
      </c>
    </row>
    <row r="21" spans="1:1" x14ac:dyDescent="0.35">
      <c r="A21" t="s">
        <v>341</v>
      </c>
    </row>
  </sheetData>
  <mergeCells count="4">
    <mergeCell ref="A3:C3"/>
    <mergeCell ref="A7:A8"/>
    <mergeCell ref="A9:A10"/>
    <mergeCell ref="A5:A6"/>
  </mergeCells>
  <pageMargins left="0.7" right="0.7" top="0.75" bottom="0.75" header="0.3" footer="0.3"/>
  <pageSetup paperSize="9" orientation="portrait" horizontalDpi="300" verticalDpi="300"/>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dimension ref="A1:E31"/>
  <sheetViews>
    <sheetView workbookViewId="0"/>
  </sheetViews>
  <sheetFormatPr defaultColWidth="10.90625" defaultRowHeight="14.5" x14ac:dyDescent="0.35"/>
  <cols>
    <col min="1" max="1" width="12.7265625" customWidth="1"/>
    <col min="2" max="5" width="20.7265625" customWidth="1"/>
  </cols>
  <sheetData>
    <row r="1" spans="1:5" x14ac:dyDescent="0.35">
      <c r="A1" s="4" t="s">
        <v>103</v>
      </c>
    </row>
    <row r="2" spans="1:5" x14ac:dyDescent="0.35">
      <c r="A2" s="3" t="str">
        <f>HYPERLINK("#'INDEX'!A1", "Back to INDEX")</f>
        <v>Back to INDEX</v>
      </c>
    </row>
    <row r="3" spans="1:5" x14ac:dyDescent="0.35">
      <c r="A3" s="7" t="s">
        <v>242</v>
      </c>
      <c r="B3" s="7" t="s">
        <v>242</v>
      </c>
      <c r="C3" s="7" t="s">
        <v>242</v>
      </c>
      <c r="D3" s="7" t="s">
        <v>242</v>
      </c>
      <c r="E3" s="7" t="s">
        <v>242</v>
      </c>
    </row>
    <row r="4" spans="1:5" x14ac:dyDescent="0.35">
      <c r="A4" s="2" t="s">
        <v>242</v>
      </c>
      <c r="B4" s="2" t="s">
        <v>242</v>
      </c>
      <c r="C4" s="2" t="s">
        <v>2531</v>
      </c>
      <c r="D4" s="2" t="s">
        <v>243</v>
      </c>
      <c r="E4" s="2" t="s">
        <v>244</v>
      </c>
    </row>
    <row r="5" spans="1:5" x14ac:dyDescent="0.35">
      <c r="A5" s="8" t="s">
        <v>2532</v>
      </c>
      <c r="B5" t="s">
        <v>346</v>
      </c>
      <c r="C5" t="s">
        <v>2522</v>
      </c>
      <c r="D5" t="s">
        <v>563</v>
      </c>
      <c r="E5" t="s">
        <v>400</v>
      </c>
    </row>
    <row r="6" spans="1:5" x14ac:dyDescent="0.35">
      <c r="A6" s="8" t="s">
        <v>2532</v>
      </c>
      <c r="B6" t="s">
        <v>351</v>
      </c>
      <c r="C6" t="s">
        <v>2533</v>
      </c>
      <c r="D6" t="s">
        <v>2534</v>
      </c>
      <c r="E6" t="s">
        <v>2535</v>
      </c>
    </row>
    <row r="7" spans="1:5" x14ac:dyDescent="0.35">
      <c r="A7" s="8" t="s">
        <v>2532</v>
      </c>
      <c r="B7" t="s">
        <v>352</v>
      </c>
      <c r="C7" t="s">
        <v>2536</v>
      </c>
      <c r="D7" t="s">
        <v>2537</v>
      </c>
      <c r="E7" t="s">
        <v>2525</v>
      </c>
    </row>
    <row r="8" spans="1:5" x14ac:dyDescent="0.35">
      <c r="A8" s="8" t="s">
        <v>2532</v>
      </c>
      <c r="B8" t="s">
        <v>487</v>
      </c>
      <c r="C8" t="s">
        <v>740</v>
      </c>
      <c r="D8" t="s">
        <v>962</v>
      </c>
      <c r="E8" t="s">
        <v>923</v>
      </c>
    </row>
    <row r="9" spans="1:5" x14ac:dyDescent="0.35">
      <c r="A9" s="8" t="s">
        <v>2538</v>
      </c>
      <c r="B9" t="s">
        <v>346</v>
      </c>
      <c r="C9" t="s">
        <v>260</v>
      </c>
      <c r="D9" t="s">
        <v>946</v>
      </c>
      <c r="E9" t="s">
        <v>272</v>
      </c>
    </row>
    <row r="10" spans="1:5" x14ac:dyDescent="0.35">
      <c r="A10" s="8" t="s">
        <v>2538</v>
      </c>
      <c r="B10" t="s">
        <v>351</v>
      </c>
      <c r="C10" t="s">
        <v>2539</v>
      </c>
      <c r="D10" t="s">
        <v>454</v>
      </c>
      <c r="E10" t="s">
        <v>501</v>
      </c>
    </row>
    <row r="11" spans="1:5" x14ac:dyDescent="0.35">
      <c r="A11" s="8" t="s">
        <v>2538</v>
      </c>
      <c r="B11" t="s">
        <v>352</v>
      </c>
      <c r="C11" t="s">
        <v>2540</v>
      </c>
      <c r="D11" t="s">
        <v>454</v>
      </c>
      <c r="E11" t="s">
        <v>728</v>
      </c>
    </row>
    <row r="12" spans="1:5" x14ac:dyDescent="0.35">
      <c r="A12" s="8" t="s">
        <v>2538</v>
      </c>
      <c r="B12" t="s">
        <v>487</v>
      </c>
      <c r="C12" t="s">
        <v>2486</v>
      </c>
      <c r="D12" t="s">
        <v>1358</v>
      </c>
      <c r="E12" t="s">
        <v>2457</v>
      </c>
    </row>
    <row r="14" spans="1:5" x14ac:dyDescent="0.35">
      <c r="A14" t="s">
        <v>324</v>
      </c>
    </row>
    <row r="15" spans="1:5" x14ac:dyDescent="0.35">
      <c r="A15" t="s">
        <v>327</v>
      </c>
    </row>
    <row r="16" spans="1:5" x14ac:dyDescent="0.35">
      <c r="A16" t="s">
        <v>329</v>
      </c>
    </row>
    <row r="17" spans="1:1" x14ac:dyDescent="0.35">
      <c r="A17" t="s">
        <v>2514</v>
      </c>
    </row>
    <row r="18" spans="1:1" x14ac:dyDescent="0.35">
      <c r="A18" t="s">
        <v>242</v>
      </c>
    </row>
    <row r="19" spans="1:1" x14ac:dyDescent="0.35">
      <c r="A19" t="s">
        <v>332</v>
      </c>
    </row>
    <row r="20" spans="1:1" x14ac:dyDescent="0.35">
      <c r="A20" t="s">
        <v>2541</v>
      </c>
    </row>
    <row r="21" spans="1:1" x14ac:dyDescent="0.35">
      <c r="A21" t="s">
        <v>2542</v>
      </c>
    </row>
    <row r="22" spans="1:1" x14ac:dyDescent="0.35">
      <c r="A22" t="s">
        <v>2543</v>
      </c>
    </row>
    <row r="23" spans="1:1" x14ac:dyDescent="0.35">
      <c r="A23" t="s">
        <v>756</v>
      </c>
    </row>
    <row r="24" spans="1:1" x14ac:dyDescent="0.35">
      <c r="A24" t="s">
        <v>242</v>
      </c>
    </row>
    <row r="25" spans="1:1" x14ac:dyDescent="0.35">
      <c r="A25" t="s">
        <v>338</v>
      </c>
    </row>
    <row r="26" spans="1:1" x14ac:dyDescent="0.35">
      <c r="A26" t="s">
        <v>2544</v>
      </c>
    </row>
    <row r="27" spans="1:1" x14ac:dyDescent="0.35">
      <c r="A27" t="s">
        <v>2545</v>
      </c>
    </row>
    <row r="28" spans="1:1" x14ac:dyDescent="0.35">
      <c r="A28" t="s">
        <v>340</v>
      </c>
    </row>
    <row r="29" spans="1:1" x14ac:dyDescent="0.35">
      <c r="A29" t="s">
        <v>242</v>
      </c>
    </row>
    <row r="30" spans="1:1" x14ac:dyDescent="0.35">
      <c r="A30" t="s">
        <v>342</v>
      </c>
    </row>
    <row r="31" spans="1:1" x14ac:dyDescent="0.35">
      <c r="A31" t="s">
        <v>2546</v>
      </c>
    </row>
  </sheetData>
  <mergeCells count="3">
    <mergeCell ref="A3:E3"/>
    <mergeCell ref="A5:A8"/>
    <mergeCell ref="A9:A12"/>
  </mergeCells>
  <pageMargins left="0.7" right="0.7" top="0.75" bottom="0.75" header="0.3" footer="0.3"/>
  <pageSetup paperSize="9" orientation="portrait" horizontalDpi="300" verticalDpi="300"/>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dimension ref="A1:E31"/>
  <sheetViews>
    <sheetView workbookViewId="0"/>
  </sheetViews>
  <sheetFormatPr defaultColWidth="10.90625" defaultRowHeight="14.5" x14ac:dyDescent="0.35"/>
  <cols>
    <col min="1" max="1" width="12.7265625" customWidth="1"/>
    <col min="2" max="5" width="20.7265625" customWidth="1"/>
  </cols>
  <sheetData>
    <row r="1" spans="1:5" x14ac:dyDescent="0.35">
      <c r="A1" s="4" t="s">
        <v>104</v>
      </c>
    </row>
    <row r="2" spans="1:5" x14ac:dyDescent="0.35">
      <c r="A2" s="3" t="str">
        <f>HYPERLINK("#'INDEX'!A1", "Back to INDEX")</f>
        <v>Back to INDEX</v>
      </c>
    </row>
    <row r="3" spans="1:5" x14ac:dyDescent="0.35">
      <c r="A3" s="7" t="s">
        <v>242</v>
      </c>
      <c r="B3" s="7" t="s">
        <v>242</v>
      </c>
      <c r="C3" s="7" t="s">
        <v>242</v>
      </c>
      <c r="D3" s="7" t="s">
        <v>242</v>
      </c>
      <c r="E3" s="7" t="s">
        <v>242</v>
      </c>
    </row>
    <row r="4" spans="1:5" x14ac:dyDescent="0.35">
      <c r="A4" s="2" t="s">
        <v>242</v>
      </c>
      <c r="B4" s="2" t="s">
        <v>242</v>
      </c>
      <c r="C4" s="2" t="s">
        <v>2531</v>
      </c>
      <c r="D4" s="2" t="s">
        <v>243</v>
      </c>
      <c r="E4" s="2" t="s">
        <v>244</v>
      </c>
    </row>
    <row r="5" spans="1:5" x14ac:dyDescent="0.35">
      <c r="A5" s="8" t="s">
        <v>2532</v>
      </c>
      <c r="B5" t="s">
        <v>346</v>
      </c>
      <c r="C5" t="s">
        <v>2486</v>
      </c>
      <c r="D5" t="s">
        <v>1346</v>
      </c>
      <c r="E5" t="s">
        <v>2547</v>
      </c>
    </row>
    <row r="6" spans="1:5" x14ac:dyDescent="0.35">
      <c r="A6" s="8" t="s">
        <v>2532</v>
      </c>
      <c r="B6" t="s">
        <v>351</v>
      </c>
      <c r="C6" t="s">
        <v>2540</v>
      </c>
      <c r="D6" t="s">
        <v>929</v>
      </c>
      <c r="E6" t="s">
        <v>2526</v>
      </c>
    </row>
    <row r="7" spans="1:5" x14ac:dyDescent="0.35">
      <c r="A7" s="8" t="s">
        <v>2532</v>
      </c>
      <c r="B7" t="s">
        <v>352</v>
      </c>
      <c r="C7" t="s">
        <v>2521</v>
      </c>
      <c r="D7" t="s">
        <v>2473</v>
      </c>
      <c r="E7" t="s">
        <v>2447</v>
      </c>
    </row>
    <row r="8" spans="1:5" x14ac:dyDescent="0.35">
      <c r="A8" s="8" t="s">
        <v>2532</v>
      </c>
      <c r="B8" t="s">
        <v>487</v>
      </c>
      <c r="C8" t="s">
        <v>2486</v>
      </c>
      <c r="D8" t="s">
        <v>929</v>
      </c>
      <c r="E8" t="s">
        <v>389</v>
      </c>
    </row>
    <row r="9" spans="1:5" x14ac:dyDescent="0.35">
      <c r="A9" s="8" t="s">
        <v>2538</v>
      </c>
      <c r="B9" t="s">
        <v>346</v>
      </c>
      <c r="C9" t="s">
        <v>2548</v>
      </c>
      <c r="D9" t="s">
        <v>394</v>
      </c>
      <c r="E9" t="s">
        <v>2516</v>
      </c>
    </row>
    <row r="10" spans="1:5" x14ac:dyDescent="0.35">
      <c r="A10" s="8" t="s">
        <v>2538</v>
      </c>
      <c r="B10" t="s">
        <v>351</v>
      </c>
      <c r="C10" t="s">
        <v>2485</v>
      </c>
      <c r="D10" t="s">
        <v>1358</v>
      </c>
      <c r="E10" t="s">
        <v>2549</v>
      </c>
    </row>
    <row r="11" spans="1:5" x14ac:dyDescent="0.35">
      <c r="A11" s="8" t="s">
        <v>2538</v>
      </c>
      <c r="B11" t="s">
        <v>352</v>
      </c>
      <c r="C11" t="s">
        <v>2520</v>
      </c>
      <c r="D11" t="s">
        <v>1358</v>
      </c>
      <c r="E11" t="s">
        <v>266</v>
      </c>
    </row>
    <row r="12" spans="1:5" x14ac:dyDescent="0.35">
      <c r="A12" s="8" t="s">
        <v>2538</v>
      </c>
      <c r="B12" t="s">
        <v>487</v>
      </c>
      <c r="C12" t="s">
        <v>2520</v>
      </c>
      <c r="D12" t="s">
        <v>2435</v>
      </c>
      <c r="E12" t="s">
        <v>2547</v>
      </c>
    </row>
    <row r="14" spans="1:5" x14ac:dyDescent="0.35">
      <c r="A14" t="s">
        <v>324</v>
      </c>
    </row>
    <row r="15" spans="1:5" x14ac:dyDescent="0.35">
      <c r="A15" t="s">
        <v>327</v>
      </c>
    </row>
    <row r="16" spans="1:5" x14ac:dyDescent="0.35">
      <c r="A16" t="s">
        <v>329</v>
      </c>
    </row>
    <row r="17" spans="1:1" x14ac:dyDescent="0.35">
      <c r="A17" t="s">
        <v>2514</v>
      </c>
    </row>
    <row r="18" spans="1:1" x14ac:dyDescent="0.35">
      <c r="A18" t="s">
        <v>242</v>
      </c>
    </row>
    <row r="19" spans="1:1" x14ac:dyDescent="0.35">
      <c r="A19" t="s">
        <v>332</v>
      </c>
    </row>
    <row r="20" spans="1:1" x14ac:dyDescent="0.35">
      <c r="A20" t="s">
        <v>2541</v>
      </c>
    </row>
    <row r="21" spans="1:1" x14ac:dyDescent="0.35">
      <c r="A21" t="s">
        <v>2542</v>
      </c>
    </row>
    <row r="22" spans="1:1" x14ac:dyDescent="0.35">
      <c r="A22" t="s">
        <v>2543</v>
      </c>
    </row>
    <row r="23" spans="1:1" x14ac:dyDescent="0.35">
      <c r="A23" t="s">
        <v>759</v>
      </c>
    </row>
    <row r="24" spans="1:1" x14ac:dyDescent="0.35">
      <c r="A24" t="s">
        <v>242</v>
      </c>
    </row>
    <row r="25" spans="1:1" x14ac:dyDescent="0.35">
      <c r="A25" t="s">
        <v>338</v>
      </c>
    </row>
    <row r="26" spans="1:1" x14ac:dyDescent="0.35">
      <c r="A26" t="s">
        <v>2544</v>
      </c>
    </row>
    <row r="27" spans="1:1" x14ac:dyDescent="0.35">
      <c r="A27" t="s">
        <v>2545</v>
      </c>
    </row>
    <row r="28" spans="1:1" x14ac:dyDescent="0.35">
      <c r="A28" t="s">
        <v>340</v>
      </c>
    </row>
    <row r="29" spans="1:1" x14ac:dyDescent="0.35">
      <c r="A29" t="s">
        <v>242</v>
      </c>
    </row>
    <row r="30" spans="1:1" x14ac:dyDescent="0.35">
      <c r="A30" t="s">
        <v>342</v>
      </c>
    </row>
    <row r="31" spans="1:1" x14ac:dyDescent="0.35">
      <c r="A31" t="s">
        <v>2546</v>
      </c>
    </row>
  </sheetData>
  <mergeCells count="3">
    <mergeCell ref="A3:E3"/>
    <mergeCell ref="A5:A8"/>
    <mergeCell ref="A9:A12"/>
  </mergeCells>
  <pageMargins left="0.7" right="0.7" top="0.75" bottom="0.75" header="0.3" footer="0.3"/>
  <pageSetup paperSize="9" orientation="portrait" horizontalDpi="300" verticalDpi="300"/>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800-000000000000}">
  <dimension ref="A1:E31"/>
  <sheetViews>
    <sheetView workbookViewId="0"/>
  </sheetViews>
  <sheetFormatPr defaultColWidth="10.90625" defaultRowHeight="14.5" x14ac:dyDescent="0.35"/>
  <cols>
    <col min="1" max="1" width="12.7265625" customWidth="1"/>
    <col min="2" max="5" width="20.7265625" customWidth="1"/>
  </cols>
  <sheetData>
    <row r="1" spans="1:5" x14ac:dyDescent="0.35">
      <c r="A1" s="4" t="s">
        <v>105</v>
      </c>
    </row>
    <row r="2" spans="1:5" x14ac:dyDescent="0.35">
      <c r="A2" s="3" t="str">
        <f>HYPERLINK("#'INDEX'!A1", "Back to INDEX")</f>
        <v>Back to INDEX</v>
      </c>
    </row>
    <row r="3" spans="1:5" x14ac:dyDescent="0.35">
      <c r="A3" s="7" t="s">
        <v>242</v>
      </c>
      <c r="B3" s="7" t="s">
        <v>242</v>
      </c>
      <c r="C3" s="7" t="s">
        <v>242</v>
      </c>
      <c r="D3" s="7" t="s">
        <v>242</v>
      </c>
      <c r="E3" s="7" t="s">
        <v>242</v>
      </c>
    </row>
    <row r="4" spans="1:5" x14ac:dyDescent="0.35">
      <c r="A4" s="2" t="s">
        <v>242</v>
      </c>
      <c r="B4" s="2" t="s">
        <v>242</v>
      </c>
      <c r="C4" s="2" t="s">
        <v>2531</v>
      </c>
      <c r="D4" s="2" t="s">
        <v>243</v>
      </c>
      <c r="E4" s="2" t="s">
        <v>244</v>
      </c>
    </row>
    <row r="5" spans="1:5" x14ac:dyDescent="0.35">
      <c r="A5" s="8" t="s">
        <v>2532</v>
      </c>
      <c r="B5" t="s">
        <v>346</v>
      </c>
      <c r="C5" t="s">
        <v>2119</v>
      </c>
      <c r="D5" t="s">
        <v>2534</v>
      </c>
      <c r="E5" t="s">
        <v>2516</v>
      </c>
    </row>
    <row r="6" spans="1:5" x14ac:dyDescent="0.35">
      <c r="A6" s="8" t="s">
        <v>2532</v>
      </c>
      <c r="B6" t="s">
        <v>351</v>
      </c>
      <c r="C6" t="s">
        <v>2550</v>
      </c>
      <c r="D6" t="s">
        <v>2551</v>
      </c>
      <c r="E6" t="s">
        <v>2454</v>
      </c>
    </row>
    <row r="7" spans="1:5" x14ac:dyDescent="0.35">
      <c r="A7" s="8" t="s">
        <v>2532</v>
      </c>
      <c r="B7" t="s">
        <v>352</v>
      </c>
      <c r="C7" t="s">
        <v>2446</v>
      </c>
      <c r="D7" t="s">
        <v>1352</v>
      </c>
      <c r="E7" t="s">
        <v>536</v>
      </c>
    </row>
    <row r="8" spans="1:5" x14ac:dyDescent="0.35">
      <c r="A8" s="8" t="s">
        <v>2532</v>
      </c>
      <c r="B8" t="s">
        <v>487</v>
      </c>
      <c r="C8" t="s">
        <v>2550</v>
      </c>
      <c r="D8" t="s">
        <v>1346</v>
      </c>
      <c r="E8" t="s">
        <v>737</v>
      </c>
    </row>
    <row r="9" spans="1:5" x14ac:dyDescent="0.35">
      <c r="A9" s="8" t="s">
        <v>2538</v>
      </c>
      <c r="B9" t="s">
        <v>346</v>
      </c>
      <c r="C9" t="s">
        <v>598</v>
      </c>
      <c r="D9" t="s">
        <v>993</v>
      </c>
      <c r="E9" t="s">
        <v>2513</v>
      </c>
    </row>
    <row r="10" spans="1:5" x14ac:dyDescent="0.35">
      <c r="A10" s="8" t="s">
        <v>2538</v>
      </c>
      <c r="B10" t="s">
        <v>351</v>
      </c>
      <c r="C10" t="s">
        <v>598</v>
      </c>
      <c r="D10" t="s">
        <v>2435</v>
      </c>
      <c r="E10" t="s">
        <v>904</v>
      </c>
    </row>
    <row r="11" spans="1:5" x14ac:dyDescent="0.35">
      <c r="A11" s="8" t="s">
        <v>2538</v>
      </c>
      <c r="B11" t="s">
        <v>352</v>
      </c>
      <c r="C11" t="s">
        <v>2536</v>
      </c>
      <c r="D11" t="s">
        <v>454</v>
      </c>
      <c r="E11" t="s">
        <v>2552</v>
      </c>
    </row>
    <row r="12" spans="1:5" x14ac:dyDescent="0.35">
      <c r="A12" s="8" t="s">
        <v>2538</v>
      </c>
      <c r="B12" t="s">
        <v>487</v>
      </c>
      <c r="C12" t="s">
        <v>2553</v>
      </c>
      <c r="D12" t="s">
        <v>525</v>
      </c>
      <c r="E12" t="s">
        <v>2554</v>
      </c>
    </row>
    <row r="14" spans="1:5" x14ac:dyDescent="0.35">
      <c r="A14" t="s">
        <v>324</v>
      </c>
    </row>
    <row r="15" spans="1:5" x14ac:dyDescent="0.35">
      <c r="A15" t="s">
        <v>327</v>
      </c>
    </row>
    <row r="16" spans="1:5" x14ac:dyDescent="0.35">
      <c r="A16" t="s">
        <v>329</v>
      </c>
    </row>
    <row r="17" spans="1:1" x14ac:dyDescent="0.35">
      <c r="A17" t="s">
        <v>2514</v>
      </c>
    </row>
    <row r="18" spans="1:1" x14ac:dyDescent="0.35">
      <c r="A18" t="s">
        <v>242</v>
      </c>
    </row>
    <row r="19" spans="1:1" x14ac:dyDescent="0.35">
      <c r="A19" t="s">
        <v>332</v>
      </c>
    </row>
    <row r="20" spans="1:1" x14ac:dyDescent="0.35">
      <c r="A20" t="s">
        <v>2541</v>
      </c>
    </row>
    <row r="21" spans="1:1" x14ac:dyDescent="0.35">
      <c r="A21" t="s">
        <v>2542</v>
      </c>
    </row>
    <row r="22" spans="1:1" x14ac:dyDescent="0.35">
      <c r="A22" t="s">
        <v>2543</v>
      </c>
    </row>
    <row r="23" spans="1:1" x14ac:dyDescent="0.35">
      <c r="A23" t="s">
        <v>761</v>
      </c>
    </row>
    <row r="24" spans="1:1" x14ac:dyDescent="0.35">
      <c r="A24" t="s">
        <v>242</v>
      </c>
    </row>
    <row r="25" spans="1:1" x14ac:dyDescent="0.35">
      <c r="A25" t="s">
        <v>338</v>
      </c>
    </row>
    <row r="26" spans="1:1" x14ac:dyDescent="0.35">
      <c r="A26" t="s">
        <v>2544</v>
      </c>
    </row>
    <row r="27" spans="1:1" x14ac:dyDescent="0.35">
      <c r="A27" t="s">
        <v>2545</v>
      </c>
    </row>
    <row r="28" spans="1:1" x14ac:dyDescent="0.35">
      <c r="A28" t="s">
        <v>340</v>
      </c>
    </row>
    <row r="29" spans="1:1" x14ac:dyDescent="0.35">
      <c r="A29" t="s">
        <v>242</v>
      </c>
    </row>
    <row r="30" spans="1:1" x14ac:dyDescent="0.35">
      <c r="A30" t="s">
        <v>342</v>
      </c>
    </row>
    <row r="31" spans="1:1" x14ac:dyDescent="0.35">
      <c r="A31" t="s">
        <v>2546</v>
      </c>
    </row>
  </sheetData>
  <mergeCells count="3">
    <mergeCell ref="A3:E3"/>
    <mergeCell ref="A5:A8"/>
    <mergeCell ref="A9:A12"/>
  </mergeCells>
  <pageMargins left="0.7" right="0.7" top="0.75" bottom="0.75" header="0.3" footer="0.3"/>
  <pageSetup paperSize="9" orientation="portrait" horizontalDpi="300" verticalDpi="300"/>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900-000000000000}">
  <dimension ref="A1:E48"/>
  <sheetViews>
    <sheetView workbookViewId="0"/>
  </sheetViews>
  <sheetFormatPr defaultColWidth="10.90625" defaultRowHeight="14.5" x14ac:dyDescent="0.35"/>
  <cols>
    <col min="1" max="1" width="12.7265625" customWidth="1"/>
    <col min="2" max="5" width="20.7265625" customWidth="1"/>
  </cols>
  <sheetData>
    <row r="1" spans="1:5" x14ac:dyDescent="0.35">
      <c r="A1" s="4" t="s">
        <v>106</v>
      </c>
    </row>
    <row r="2" spans="1:5" x14ac:dyDescent="0.35">
      <c r="A2" s="3" t="str">
        <f>HYPERLINK("#'INDEX'!A1", "Back to INDEX")</f>
        <v>Back to INDEX</v>
      </c>
    </row>
    <row r="3" spans="1:5" x14ac:dyDescent="0.35">
      <c r="A3" s="7" t="s">
        <v>242</v>
      </c>
      <c r="B3" s="7" t="s">
        <v>242</v>
      </c>
      <c r="C3" s="7" t="s">
        <v>242</v>
      </c>
      <c r="D3" s="7" t="s">
        <v>242</v>
      </c>
      <c r="E3" s="7" t="s">
        <v>242</v>
      </c>
    </row>
    <row r="4" spans="1:5" x14ac:dyDescent="0.35">
      <c r="A4" s="2" t="s">
        <v>242</v>
      </c>
      <c r="B4" s="2" t="s">
        <v>242</v>
      </c>
      <c r="C4" s="2" t="s">
        <v>2531</v>
      </c>
      <c r="D4" s="2" t="s">
        <v>243</v>
      </c>
      <c r="E4" s="2" t="s">
        <v>244</v>
      </c>
    </row>
    <row r="5" spans="1:5" x14ac:dyDescent="0.35">
      <c r="A5" s="8" t="s">
        <v>2532</v>
      </c>
      <c r="B5" t="s">
        <v>2555</v>
      </c>
      <c r="C5" t="s">
        <v>2556</v>
      </c>
      <c r="D5" t="s">
        <v>2557</v>
      </c>
      <c r="E5" t="s">
        <v>2558</v>
      </c>
    </row>
    <row r="6" spans="1:5" x14ac:dyDescent="0.35">
      <c r="A6" s="8" t="s">
        <v>2532</v>
      </c>
      <c r="B6" t="s">
        <v>2559</v>
      </c>
      <c r="C6" t="s">
        <v>2560</v>
      </c>
      <c r="D6" t="s">
        <v>2537</v>
      </c>
      <c r="E6" t="s">
        <v>272</v>
      </c>
    </row>
    <row r="7" spans="1:5" x14ac:dyDescent="0.35">
      <c r="A7" s="8" t="s">
        <v>2532</v>
      </c>
      <c r="B7" t="s">
        <v>2561</v>
      </c>
      <c r="C7" t="s">
        <v>2556</v>
      </c>
      <c r="D7" t="s">
        <v>1358</v>
      </c>
      <c r="E7" t="s">
        <v>2562</v>
      </c>
    </row>
    <row r="8" spans="1:5" x14ac:dyDescent="0.35">
      <c r="A8" s="8" t="s">
        <v>2532</v>
      </c>
      <c r="B8" t="s">
        <v>2563</v>
      </c>
      <c r="C8" t="s">
        <v>2522</v>
      </c>
      <c r="D8" t="s">
        <v>563</v>
      </c>
      <c r="E8" t="s">
        <v>400</v>
      </c>
    </row>
    <row r="9" spans="1:5" x14ac:dyDescent="0.35">
      <c r="A9" s="8" t="s">
        <v>2532</v>
      </c>
      <c r="B9" t="s">
        <v>2564</v>
      </c>
      <c r="C9" t="s">
        <v>2565</v>
      </c>
      <c r="D9" t="s">
        <v>563</v>
      </c>
      <c r="E9" t="s">
        <v>2421</v>
      </c>
    </row>
    <row r="10" spans="1:5" x14ac:dyDescent="0.35">
      <c r="A10" s="8" t="s">
        <v>2532</v>
      </c>
      <c r="B10" t="s">
        <v>2566</v>
      </c>
      <c r="C10" t="s">
        <v>2540</v>
      </c>
      <c r="D10" t="s">
        <v>946</v>
      </c>
      <c r="E10" t="s">
        <v>2526</v>
      </c>
    </row>
    <row r="11" spans="1:5" x14ac:dyDescent="0.35">
      <c r="A11" s="8" t="s">
        <v>2532</v>
      </c>
      <c r="B11" t="s">
        <v>2567</v>
      </c>
      <c r="C11" t="s">
        <v>2568</v>
      </c>
      <c r="D11" t="s">
        <v>929</v>
      </c>
      <c r="E11" t="s">
        <v>350</v>
      </c>
    </row>
    <row r="12" spans="1:5" x14ac:dyDescent="0.35">
      <c r="A12" s="8" t="s">
        <v>2532</v>
      </c>
      <c r="B12" t="s">
        <v>2569</v>
      </c>
      <c r="C12" t="s">
        <v>2533</v>
      </c>
      <c r="D12" t="s">
        <v>2534</v>
      </c>
      <c r="E12" t="s">
        <v>2535</v>
      </c>
    </row>
    <row r="13" spans="1:5" x14ac:dyDescent="0.35">
      <c r="A13" s="8" t="s">
        <v>2532</v>
      </c>
      <c r="B13" t="s">
        <v>2570</v>
      </c>
      <c r="C13" t="s">
        <v>2536</v>
      </c>
      <c r="D13" t="s">
        <v>2443</v>
      </c>
      <c r="E13" t="s">
        <v>2571</v>
      </c>
    </row>
    <row r="14" spans="1:5" x14ac:dyDescent="0.35">
      <c r="A14" s="8" t="s">
        <v>2532</v>
      </c>
      <c r="B14" t="s">
        <v>2572</v>
      </c>
      <c r="C14" t="s">
        <v>2560</v>
      </c>
      <c r="D14" t="s">
        <v>1358</v>
      </c>
      <c r="E14" t="s">
        <v>923</v>
      </c>
    </row>
    <row r="15" spans="1:5" x14ac:dyDescent="0.35">
      <c r="A15" s="8" t="s">
        <v>2532</v>
      </c>
      <c r="B15" t="s">
        <v>2573</v>
      </c>
      <c r="C15" t="s">
        <v>2553</v>
      </c>
      <c r="D15" t="s">
        <v>916</v>
      </c>
      <c r="E15" t="s">
        <v>2574</v>
      </c>
    </row>
    <row r="16" spans="1:5" x14ac:dyDescent="0.35">
      <c r="A16" s="8" t="s">
        <v>2532</v>
      </c>
      <c r="B16" t="s">
        <v>2575</v>
      </c>
      <c r="C16" t="s">
        <v>2536</v>
      </c>
      <c r="D16" t="s">
        <v>2537</v>
      </c>
      <c r="E16" t="s">
        <v>2525</v>
      </c>
    </row>
    <row r="17" spans="1:5" x14ac:dyDescent="0.35">
      <c r="A17" s="8" t="s">
        <v>2538</v>
      </c>
      <c r="B17" t="s">
        <v>2555</v>
      </c>
      <c r="C17" t="s">
        <v>2576</v>
      </c>
      <c r="D17" t="s">
        <v>377</v>
      </c>
      <c r="E17" t="s">
        <v>2577</v>
      </c>
    </row>
    <row r="18" spans="1:5" x14ac:dyDescent="0.35">
      <c r="A18" s="8" t="s">
        <v>2538</v>
      </c>
      <c r="B18" t="s">
        <v>2559</v>
      </c>
      <c r="C18" t="s">
        <v>2578</v>
      </c>
      <c r="D18" t="s">
        <v>1358</v>
      </c>
      <c r="E18" t="s">
        <v>2549</v>
      </c>
    </row>
    <row r="19" spans="1:5" x14ac:dyDescent="0.35">
      <c r="A19" s="8" t="s">
        <v>2538</v>
      </c>
      <c r="B19" t="s">
        <v>2561</v>
      </c>
      <c r="C19" t="s">
        <v>2560</v>
      </c>
      <c r="D19" t="s">
        <v>525</v>
      </c>
      <c r="E19" t="s">
        <v>2577</v>
      </c>
    </row>
    <row r="20" spans="1:5" x14ac:dyDescent="0.35">
      <c r="A20" s="8" t="s">
        <v>2538</v>
      </c>
      <c r="B20" t="s">
        <v>2563</v>
      </c>
      <c r="C20" t="s">
        <v>260</v>
      </c>
      <c r="D20" t="s">
        <v>946</v>
      </c>
      <c r="E20" t="s">
        <v>272</v>
      </c>
    </row>
    <row r="21" spans="1:5" x14ac:dyDescent="0.35">
      <c r="A21" s="8" t="s">
        <v>2538</v>
      </c>
      <c r="B21" t="s">
        <v>2564</v>
      </c>
      <c r="C21" t="s">
        <v>2579</v>
      </c>
      <c r="D21" t="s">
        <v>2580</v>
      </c>
      <c r="E21" t="s">
        <v>2457</v>
      </c>
    </row>
    <row r="22" spans="1:5" x14ac:dyDescent="0.35">
      <c r="A22" s="8" t="s">
        <v>2538</v>
      </c>
      <c r="B22" t="s">
        <v>2566</v>
      </c>
      <c r="C22" t="s">
        <v>2486</v>
      </c>
      <c r="D22" t="s">
        <v>563</v>
      </c>
      <c r="E22" t="s">
        <v>2558</v>
      </c>
    </row>
    <row r="23" spans="1:5" x14ac:dyDescent="0.35">
      <c r="A23" s="8" t="s">
        <v>2538</v>
      </c>
      <c r="B23" t="s">
        <v>2567</v>
      </c>
      <c r="C23" t="s">
        <v>2581</v>
      </c>
      <c r="D23" t="s">
        <v>454</v>
      </c>
      <c r="E23" t="s">
        <v>2582</v>
      </c>
    </row>
    <row r="24" spans="1:5" x14ac:dyDescent="0.35">
      <c r="A24" s="8" t="s">
        <v>2538</v>
      </c>
      <c r="B24" t="s">
        <v>2569</v>
      </c>
      <c r="C24" t="s">
        <v>2539</v>
      </c>
      <c r="D24" t="s">
        <v>454</v>
      </c>
      <c r="E24" t="s">
        <v>501</v>
      </c>
    </row>
    <row r="25" spans="1:5" x14ac:dyDescent="0.35">
      <c r="A25" s="8" t="s">
        <v>2538</v>
      </c>
      <c r="B25" t="s">
        <v>2570</v>
      </c>
      <c r="C25" t="s">
        <v>2565</v>
      </c>
      <c r="D25" t="s">
        <v>946</v>
      </c>
      <c r="E25" t="s">
        <v>2582</v>
      </c>
    </row>
    <row r="26" spans="1:5" x14ac:dyDescent="0.35">
      <c r="A26" s="8" t="s">
        <v>2538</v>
      </c>
      <c r="B26" t="s">
        <v>2572</v>
      </c>
      <c r="C26" t="s">
        <v>695</v>
      </c>
      <c r="D26" t="s">
        <v>2583</v>
      </c>
      <c r="E26" t="s">
        <v>2457</v>
      </c>
    </row>
    <row r="27" spans="1:5" x14ac:dyDescent="0.35">
      <c r="A27" s="8" t="s">
        <v>2538</v>
      </c>
      <c r="B27" t="s">
        <v>2573</v>
      </c>
      <c r="C27" t="s">
        <v>2540</v>
      </c>
      <c r="D27" t="s">
        <v>2584</v>
      </c>
      <c r="E27" t="s">
        <v>2492</v>
      </c>
    </row>
    <row r="28" spans="1:5" x14ac:dyDescent="0.35">
      <c r="A28" s="8" t="s">
        <v>2538</v>
      </c>
      <c r="B28" t="s">
        <v>2575</v>
      </c>
      <c r="C28" t="s">
        <v>2540</v>
      </c>
      <c r="D28" t="s">
        <v>454</v>
      </c>
      <c r="E28" t="s">
        <v>728</v>
      </c>
    </row>
    <row r="30" spans="1:5" x14ac:dyDescent="0.35">
      <c r="A30" t="s">
        <v>324</v>
      </c>
    </row>
    <row r="31" spans="1:5" x14ac:dyDescent="0.35">
      <c r="A31" t="s">
        <v>327</v>
      </c>
    </row>
    <row r="32" spans="1:5" x14ac:dyDescent="0.35">
      <c r="A32" t="s">
        <v>329</v>
      </c>
    </row>
    <row r="33" spans="1:1" x14ac:dyDescent="0.35">
      <c r="A33" t="s">
        <v>2514</v>
      </c>
    </row>
    <row r="34" spans="1:1" x14ac:dyDescent="0.35">
      <c r="A34" t="s">
        <v>242</v>
      </c>
    </row>
    <row r="35" spans="1:1" x14ac:dyDescent="0.35">
      <c r="A35" t="s">
        <v>332</v>
      </c>
    </row>
    <row r="36" spans="1:1" x14ac:dyDescent="0.35">
      <c r="A36" t="s">
        <v>2541</v>
      </c>
    </row>
    <row r="37" spans="1:1" x14ac:dyDescent="0.35">
      <c r="A37" t="s">
        <v>2542</v>
      </c>
    </row>
    <row r="38" spans="1:1" x14ac:dyDescent="0.35">
      <c r="A38" t="s">
        <v>2543</v>
      </c>
    </row>
    <row r="39" spans="1:1" x14ac:dyDescent="0.35">
      <c r="A39" t="s">
        <v>756</v>
      </c>
    </row>
    <row r="40" spans="1:1" x14ac:dyDescent="0.35">
      <c r="A40" t="s">
        <v>242</v>
      </c>
    </row>
    <row r="41" spans="1:1" x14ac:dyDescent="0.35">
      <c r="A41" t="s">
        <v>338</v>
      </c>
    </row>
    <row r="42" spans="1:1" x14ac:dyDescent="0.35">
      <c r="A42" t="s">
        <v>2544</v>
      </c>
    </row>
    <row r="43" spans="1:1" x14ac:dyDescent="0.35">
      <c r="A43" t="s">
        <v>1314</v>
      </c>
    </row>
    <row r="44" spans="1:1" x14ac:dyDescent="0.35">
      <c r="A44" t="s">
        <v>2545</v>
      </c>
    </row>
    <row r="45" spans="1:1" x14ac:dyDescent="0.35">
      <c r="A45" t="s">
        <v>340</v>
      </c>
    </row>
    <row r="46" spans="1:1" x14ac:dyDescent="0.35">
      <c r="A46" t="s">
        <v>242</v>
      </c>
    </row>
    <row r="47" spans="1:1" x14ac:dyDescent="0.35">
      <c r="A47" t="s">
        <v>342</v>
      </c>
    </row>
    <row r="48" spans="1:1" x14ac:dyDescent="0.35">
      <c r="A48" t="s">
        <v>2546</v>
      </c>
    </row>
  </sheetData>
  <mergeCells count="3">
    <mergeCell ref="A3:E3"/>
    <mergeCell ref="A5:A16"/>
    <mergeCell ref="A17:A28"/>
  </mergeCells>
  <pageMargins left="0.7" right="0.7" top="0.75" bottom="0.75" header="0.3" footer="0.3"/>
  <pageSetup paperSize="9" orientation="portrait" horizontalDpi="300" verticalDpi="300"/>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A00-000000000000}">
  <dimension ref="A1:E48"/>
  <sheetViews>
    <sheetView workbookViewId="0"/>
  </sheetViews>
  <sheetFormatPr defaultColWidth="10.90625" defaultRowHeight="14.5" x14ac:dyDescent="0.35"/>
  <cols>
    <col min="1" max="1" width="12.7265625" customWidth="1"/>
    <col min="2" max="5" width="20.7265625" customWidth="1"/>
  </cols>
  <sheetData>
    <row r="1" spans="1:5" x14ac:dyDescent="0.35">
      <c r="A1" s="4" t="s">
        <v>107</v>
      </c>
    </row>
    <row r="2" spans="1:5" x14ac:dyDescent="0.35">
      <c r="A2" s="3" t="str">
        <f>HYPERLINK("#'INDEX'!A1", "Back to INDEX")</f>
        <v>Back to INDEX</v>
      </c>
    </row>
    <row r="3" spans="1:5" x14ac:dyDescent="0.35">
      <c r="A3" s="7" t="s">
        <v>242</v>
      </c>
      <c r="B3" s="7" t="s">
        <v>242</v>
      </c>
      <c r="C3" s="7" t="s">
        <v>242</v>
      </c>
      <c r="D3" s="7" t="s">
        <v>242</v>
      </c>
      <c r="E3" s="7" t="s">
        <v>242</v>
      </c>
    </row>
    <row r="4" spans="1:5" x14ac:dyDescent="0.35">
      <c r="A4" s="2" t="s">
        <v>242</v>
      </c>
      <c r="B4" s="2" t="s">
        <v>242</v>
      </c>
      <c r="C4" s="2" t="s">
        <v>2531</v>
      </c>
      <c r="D4" s="2" t="s">
        <v>243</v>
      </c>
      <c r="E4" s="2" t="s">
        <v>244</v>
      </c>
    </row>
    <row r="5" spans="1:5" x14ac:dyDescent="0.35">
      <c r="A5" s="8" t="s">
        <v>2532</v>
      </c>
      <c r="B5" t="s">
        <v>2555</v>
      </c>
      <c r="C5" t="s">
        <v>2560</v>
      </c>
      <c r="D5" t="s">
        <v>2551</v>
      </c>
      <c r="E5" t="s">
        <v>2547</v>
      </c>
    </row>
    <row r="6" spans="1:5" x14ac:dyDescent="0.35">
      <c r="A6" s="8" t="s">
        <v>2532</v>
      </c>
      <c r="B6" t="s">
        <v>2559</v>
      </c>
      <c r="C6" t="s">
        <v>2533</v>
      </c>
      <c r="D6" t="s">
        <v>962</v>
      </c>
      <c r="E6" t="s">
        <v>2515</v>
      </c>
    </row>
    <row r="7" spans="1:5" x14ac:dyDescent="0.35">
      <c r="A7" s="8" t="s">
        <v>2532</v>
      </c>
      <c r="B7" t="s">
        <v>2561</v>
      </c>
      <c r="C7" t="s">
        <v>2579</v>
      </c>
      <c r="D7" t="s">
        <v>1346</v>
      </c>
      <c r="E7" t="s">
        <v>2547</v>
      </c>
    </row>
    <row r="8" spans="1:5" x14ac:dyDescent="0.35">
      <c r="A8" s="8" t="s">
        <v>2532</v>
      </c>
      <c r="B8" t="s">
        <v>2563</v>
      </c>
      <c r="C8" t="s">
        <v>2486</v>
      </c>
      <c r="D8" t="s">
        <v>1346</v>
      </c>
      <c r="E8" t="s">
        <v>2547</v>
      </c>
    </row>
    <row r="9" spans="1:5" x14ac:dyDescent="0.35">
      <c r="A9" s="8" t="s">
        <v>2532</v>
      </c>
      <c r="B9" t="s">
        <v>2564</v>
      </c>
      <c r="C9" t="s">
        <v>2585</v>
      </c>
      <c r="D9" t="s">
        <v>1346</v>
      </c>
      <c r="E9" t="s">
        <v>266</v>
      </c>
    </row>
    <row r="10" spans="1:5" x14ac:dyDescent="0.35">
      <c r="A10" s="8" t="s">
        <v>2532</v>
      </c>
      <c r="B10" t="s">
        <v>2566</v>
      </c>
      <c r="C10" t="s">
        <v>2579</v>
      </c>
      <c r="D10" t="s">
        <v>2551</v>
      </c>
      <c r="E10" t="s">
        <v>2586</v>
      </c>
    </row>
    <row r="11" spans="1:5" x14ac:dyDescent="0.35">
      <c r="A11" s="8" t="s">
        <v>2532</v>
      </c>
      <c r="B11" t="s">
        <v>2567</v>
      </c>
      <c r="C11" t="s">
        <v>2579</v>
      </c>
      <c r="D11" t="s">
        <v>929</v>
      </c>
      <c r="E11" t="s">
        <v>389</v>
      </c>
    </row>
    <row r="12" spans="1:5" x14ac:dyDescent="0.35">
      <c r="A12" s="8" t="s">
        <v>2532</v>
      </c>
      <c r="B12" t="s">
        <v>2569</v>
      </c>
      <c r="C12" t="s">
        <v>2540</v>
      </c>
      <c r="D12" t="s">
        <v>929</v>
      </c>
      <c r="E12" t="s">
        <v>2526</v>
      </c>
    </row>
    <row r="13" spans="1:5" x14ac:dyDescent="0.35">
      <c r="A13" s="8" t="s">
        <v>2532</v>
      </c>
      <c r="B13" t="s">
        <v>2570</v>
      </c>
      <c r="C13" t="s">
        <v>2486</v>
      </c>
      <c r="D13" t="s">
        <v>2473</v>
      </c>
      <c r="E13" t="s">
        <v>575</v>
      </c>
    </row>
    <row r="14" spans="1:5" x14ac:dyDescent="0.35">
      <c r="A14" s="8" t="s">
        <v>2532</v>
      </c>
      <c r="B14" t="s">
        <v>2572</v>
      </c>
      <c r="C14" t="s">
        <v>260</v>
      </c>
      <c r="D14" t="s">
        <v>2537</v>
      </c>
      <c r="E14" t="s">
        <v>2558</v>
      </c>
    </row>
    <row r="15" spans="1:5" x14ac:dyDescent="0.35">
      <c r="A15" s="8" t="s">
        <v>2532</v>
      </c>
      <c r="B15" t="s">
        <v>2573</v>
      </c>
      <c r="C15" t="s">
        <v>2486</v>
      </c>
      <c r="D15" t="s">
        <v>929</v>
      </c>
      <c r="E15" t="s">
        <v>923</v>
      </c>
    </row>
    <row r="16" spans="1:5" x14ac:dyDescent="0.35">
      <c r="A16" s="8" t="s">
        <v>2532</v>
      </c>
      <c r="B16" t="s">
        <v>2575</v>
      </c>
      <c r="C16" t="s">
        <v>2521</v>
      </c>
      <c r="D16" t="s">
        <v>2473</v>
      </c>
      <c r="E16" t="s">
        <v>2447</v>
      </c>
    </row>
    <row r="17" spans="1:5" x14ac:dyDescent="0.35">
      <c r="A17" s="8" t="s">
        <v>2538</v>
      </c>
      <c r="B17" t="s">
        <v>2555</v>
      </c>
      <c r="C17" t="s">
        <v>695</v>
      </c>
      <c r="D17" t="s">
        <v>993</v>
      </c>
      <c r="E17" t="s">
        <v>2481</v>
      </c>
    </row>
    <row r="18" spans="1:5" x14ac:dyDescent="0.35">
      <c r="A18" s="8" t="s">
        <v>2538</v>
      </c>
      <c r="B18" t="s">
        <v>2559</v>
      </c>
      <c r="C18" t="s">
        <v>2587</v>
      </c>
      <c r="D18" t="s">
        <v>1368</v>
      </c>
      <c r="E18" t="s">
        <v>2588</v>
      </c>
    </row>
    <row r="19" spans="1:5" x14ac:dyDescent="0.35">
      <c r="A19" s="8" t="s">
        <v>2538</v>
      </c>
      <c r="B19" t="s">
        <v>2561</v>
      </c>
      <c r="C19" t="s">
        <v>2589</v>
      </c>
      <c r="D19" t="s">
        <v>525</v>
      </c>
      <c r="E19" t="s">
        <v>2516</v>
      </c>
    </row>
    <row r="20" spans="1:5" x14ac:dyDescent="0.35">
      <c r="A20" s="8" t="s">
        <v>2538</v>
      </c>
      <c r="B20" t="s">
        <v>2563</v>
      </c>
      <c r="C20" t="s">
        <v>2548</v>
      </c>
      <c r="D20" t="s">
        <v>394</v>
      </c>
      <c r="E20" t="s">
        <v>2516</v>
      </c>
    </row>
    <row r="21" spans="1:5" x14ac:dyDescent="0.35">
      <c r="A21" s="8" t="s">
        <v>2538</v>
      </c>
      <c r="B21" t="s">
        <v>2564</v>
      </c>
      <c r="C21" t="s">
        <v>2485</v>
      </c>
      <c r="D21" t="s">
        <v>946</v>
      </c>
      <c r="E21" t="s">
        <v>627</v>
      </c>
    </row>
    <row r="22" spans="1:5" x14ac:dyDescent="0.35">
      <c r="A22" s="8" t="s">
        <v>2538</v>
      </c>
      <c r="B22" t="s">
        <v>2566</v>
      </c>
      <c r="C22" t="s">
        <v>2485</v>
      </c>
      <c r="D22" t="s">
        <v>1358</v>
      </c>
      <c r="E22" t="s">
        <v>627</v>
      </c>
    </row>
    <row r="23" spans="1:5" x14ac:dyDescent="0.35">
      <c r="A23" s="8" t="s">
        <v>2538</v>
      </c>
      <c r="B23" t="s">
        <v>2567</v>
      </c>
      <c r="C23" t="s">
        <v>2485</v>
      </c>
      <c r="D23" t="s">
        <v>2580</v>
      </c>
      <c r="E23" t="s">
        <v>2547</v>
      </c>
    </row>
    <row r="24" spans="1:5" x14ac:dyDescent="0.35">
      <c r="A24" s="8" t="s">
        <v>2538</v>
      </c>
      <c r="B24" t="s">
        <v>2569</v>
      </c>
      <c r="C24" t="s">
        <v>2485</v>
      </c>
      <c r="D24" t="s">
        <v>1358</v>
      </c>
      <c r="E24" t="s">
        <v>2549</v>
      </c>
    </row>
    <row r="25" spans="1:5" x14ac:dyDescent="0.35">
      <c r="A25" s="8" t="s">
        <v>2538</v>
      </c>
      <c r="B25" t="s">
        <v>2570</v>
      </c>
      <c r="C25" t="s">
        <v>2589</v>
      </c>
      <c r="D25" t="s">
        <v>525</v>
      </c>
      <c r="E25" t="s">
        <v>2577</v>
      </c>
    </row>
    <row r="26" spans="1:5" x14ac:dyDescent="0.35">
      <c r="A26" s="8" t="s">
        <v>2538</v>
      </c>
      <c r="B26" t="s">
        <v>2572</v>
      </c>
      <c r="C26" t="s">
        <v>2450</v>
      </c>
      <c r="D26" t="s">
        <v>454</v>
      </c>
      <c r="E26" t="s">
        <v>2526</v>
      </c>
    </row>
    <row r="27" spans="1:5" x14ac:dyDescent="0.35">
      <c r="A27" s="8" t="s">
        <v>2538</v>
      </c>
      <c r="B27" t="s">
        <v>2573</v>
      </c>
      <c r="C27" t="s">
        <v>2548</v>
      </c>
      <c r="D27" t="s">
        <v>1358</v>
      </c>
      <c r="E27" t="s">
        <v>2526</v>
      </c>
    </row>
    <row r="28" spans="1:5" x14ac:dyDescent="0.35">
      <c r="A28" s="8" t="s">
        <v>2538</v>
      </c>
      <c r="B28" t="s">
        <v>2575</v>
      </c>
      <c r="C28" t="s">
        <v>2520</v>
      </c>
      <c r="D28" t="s">
        <v>1358</v>
      </c>
      <c r="E28" t="s">
        <v>266</v>
      </c>
    </row>
    <row r="30" spans="1:5" x14ac:dyDescent="0.35">
      <c r="A30" t="s">
        <v>324</v>
      </c>
    </row>
    <row r="31" spans="1:5" x14ac:dyDescent="0.35">
      <c r="A31" t="s">
        <v>327</v>
      </c>
    </row>
    <row r="32" spans="1:5" x14ac:dyDescent="0.35">
      <c r="A32" t="s">
        <v>329</v>
      </c>
    </row>
    <row r="33" spans="1:1" x14ac:dyDescent="0.35">
      <c r="A33" t="s">
        <v>2514</v>
      </c>
    </row>
    <row r="34" spans="1:1" x14ac:dyDescent="0.35">
      <c r="A34" t="s">
        <v>242</v>
      </c>
    </row>
    <row r="35" spans="1:1" x14ac:dyDescent="0.35">
      <c r="A35" t="s">
        <v>332</v>
      </c>
    </row>
    <row r="36" spans="1:1" x14ac:dyDescent="0.35">
      <c r="A36" t="s">
        <v>2541</v>
      </c>
    </row>
    <row r="37" spans="1:1" x14ac:dyDescent="0.35">
      <c r="A37" t="s">
        <v>2542</v>
      </c>
    </row>
    <row r="38" spans="1:1" x14ac:dyDescent="0.35">
      <c r="A38" t="s">
        <v>2543</v>
      </c>
    </row>
    <row r="39" spans="1:1" x14ac:dyDescent="0.35">
      <c r="A39" t="s">
        <v>759</v>
      </c>
    </row>
    <row r="40" spans="1:1" x14ac:dyDescent="0.35">
      <c r="A40" t="s">
        <v>242</v>
      </c>
    </row>
    <row r="41" spans="1:1" x14ac:dyDescent="0.35">
      <c r="A41" t="s">
        <v>338</v>
      </c>
    </row>
    <row r="42" spans="1:1" x14ac:dyDescent="0.35">
      <c r="A42" t="s">
        <v>2544</v>
      </c>
    </row>
    <row r="43" spans="1:1" x14ac:dyDescent="0.35">
      <c r="A43" t="s">
        <v>1314</v>
      </c>
    </row>
    <row r="44" spans="1:1" x14ac:dyDescent="0.35">
      <c r="A44" t="s">
        <v>2545</v>
      </c>
    </row>
    <row r="45" spans="1:1" x14ac:dyDescent="0.35">
      <c r="A45" t="s">
        <v>340</v>
      </c>
    </row>
    <row r="46" spans="1:1" x14ac:dyDescent="0.35">
      <c r="A46" t="s">
        <v>242</v>
      </c>
    </row>
    <row r="47" spans="1:1" x14ac:dyDescent="0.35">
      <c r="A47" t="s">
        <v>342</v>
      </c>
    </row>
    <row r="48" spans="1:1" x14ac:dyDescent="0.35">
      <c r="A48" t="s">
        <v>2546</v>
      </c>
    </row>
  </sheetData>
  <mergeCells count="3">
    <mergeCell ref="A3:E3"/>
    <mergeCell ref="A5:A16"/>
    <mergeCell ref="A17:A28"/>
  </mergeCells>
  <pageMargins left="0.7" right="0.7" top="0.75" bottom="0.75" header="0.3" footer="0.3"/>
  <pageSetup paperSize="9" orientation="portrait" horizontalDpi="300" verticalDpi="300"/>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B00-000000000000}">
  <dimension ref="A1:E48"/>
  <sheetViews>
    <sheetView workbookViewId="0"/>
  </sheetViews>
  <sheetFormatPr defaultColWidth="10.90625" defaultRowHeight="14.5" x14ac:dyDescent="0.35"/>
  <cols>
    <col min="1" max="1" width="12.7265625" customWidth="1"/>
    <col min="2" max="5" width="20.7265625" customWidth="1"/>
  </cols>
  <sheetData>
    <row r="1" spans="1:5" x14ac:dyDescent="0.35">
      <c r="A1" s="4" t="s">
        <v>108</v>
      </c>
    </row>
    <row r="2" spans="1:5" x14ac:dyDescent="0.35">
      <c r="A2" s="3" t="str">
        <f>HYPERLINK("#'INDEX'!A1", "Back to INDEX")</f>
        <v>Back to INDEX</v>
      </c>
    </row>
    <row r="3" spans="1:5" x14ac:dyDescent="0.35">
      <c r="A3" s="7" t="s">
        <v>242</v>
      </c>
      <c r="B3" s="7" t="s">
        <v>242</v>
      </c>
      <c r="C3" s="7" t="s">
        <v>242</v>
      </c>
      <c r="D3" s="7" t="s">
        <v>242</v>
      </c>
      <c r="E3" s="7" t="s">
        <v>242</v>
      </c>
    </row>
    <row r="4" spans="1:5" x14ac:dyDescent="0.35">
      <c r="A4" s="2" t="s">
        <v>242</v>
      </c>
      <c r="B4" s="2" t="s">
        <v>242</v>
      </c>
      <c r="C4" s="2" t="s">
        <v>2531</v>
      </c>
      <c r="D4" s="2" t="s">
        <v>243</v>
      </c>
      <c r="E4" s="2" t="s">
        <v>244</v>
      </c>
    </row>
    <row r="5" spans="1:5" x14ac:dyDescent="0.35">
      <c r="A5" s="8" t="s">
        <v>2532</v>
      </c>
      <c r="B5" t="s">
        <v>2555</v>
      </c>
      <c r="C5" t="s">
        <v>2590</v>
      </c>
      <c r="D5" t="s">
        <v>2537</v>
      </c>
      <c r="E5" t="s">
        <v>2484</v>
      </c>
    </row>
    <row r="6" spans="1:5" x14ac:dyDescent="0.35">
      <c r="A6" s="8" t="s">
        <v>2532</v>
      </c>
      <c r="B6" t="s">
        <v>2559</v>
      </c>
      <c r="C6" t="s">
        <v>2591</v>
      </c>
      <c r="D6" t="s">
        <v>929</v>
      </c>
      <c r="E6" t="s">
        <v>2439</v>
      </c>
    </row>
    <row r="7" spans="1:5" x14ac:dyDescent="0.35">
      <c r="A7" s="8" t="s">
        <v>2532</v>
      </c>
      <c r="B7" t="s">
        <v>2561</v>
      </c>
      <c r="C7" t="s">
        <v>2592</v>
      </c>
      <c r="D7" t="s">
        <v>2534</v>
      </c>
      <c r="E7" t="s">
        <v>737</v>
      </c>
    </row>
    <row r="8" spans="1:5" x14ac:dyDescent="0.35">
      <c r="A8" s="8" t="s">
        <v>2532</v>
      </c>
      <c r="B8" t="s">
        <v>2563</v>
      </c>
      <c r="C8" t="s">
        <v>2119</v>
      </c>
      <c r="D8" t="s">
        <v>2534</v>
      </c>
      <c r="E8" t="s">
        <v>2516</v>
      </c>
    </row>
    <row r="9" spans="1:5" x14ac:dyDescent="0.35">
      <c r="A9" s="8" t="s">
        <v>2532</v>
      </c>
      <c r="B9" t="s">
        <v>2564</v>
      </c>
      <c r="C9" t="s">
        <v>2590</v>
      </c>
      <c r="D9" t="s">
        <v>2557</v>
      </c>
      <c r="E9" t="s">
        <v>2552</v>
      </c>
    </row>
    <row r="10" spans="1:5" x14ac:dyDescent="0.35">
      <c r="A10" s="8" t="s">
        <v>2532</v>
      </c>
      <c r="B10" t="s">
        <v>2566</v>
      </c>
      <c r="C10" t="s">
        <v>2490</v>
      </c>
      <c r="D10" t="s">
        <v>2593</v>
      </c>
      <c r="E10" t="s">
        <v>2439</v>
      </c>
    </row>
    <row r="11" spans="1:5" x14ac:dyDescent="0.35">
      <c r="A11" s="8" t="s">
        <v>2532</v>
      </c>
      <c r="B11" t="s">
        <v>2567</v>
      </c>
      <c r="C11" t="s">
        <v>2505</v>
      </c>
      <c r="D11" t="s">
        <v>2594</v>
      </c>
      <c r="E11" t="s">
        <v>627</v>
      </c>
    </row>
    <row r="12" spans="1:5" x14ac:dyDescent="0.35">
      <c r="A12" s="8" t="s">
        <v>2532</v>
      </c>
      <c r="B12" t="s">
        <v>2569</v>
      </c>
      <c r="C12" t="s">
        <v>2550</v>
      </c>
      <c r="D12" t="s">
        <v>2551</v>
      </c>
      <c r="E12" t="s">
        <v>2454</v>
      </c>
    </row>
    <row r="13" spans="1:5" x14ac:dyDescent="0.35">
      <c r="A13" s="8" t="s">
        <v>2532</v>
      </c>
      <c r="B13" t="s">
        <v>2570</v>
      </c>
      <c r="C13" t="s">
        <v>2595</v>
      </c>
      <c r="D13" t="s">
        <v>2551</v>
      </c>
      <c r="E13" t="s">
        <v>737</v>
      </c>
    </row>
    <row r="14" spans="1:5" x14ac:dyDescent="0.35">
      <c r="A14" s="8" t="s">
        <v>2532</v>
      </c>
      <c r="B14" t="s">
        <v>2572</v>
      </c>
      <c r="C14" t="s">
        <v>2596</v>
      </c>
      <c r="D14" t="s">
        <v>2594</v>
      </c>
      <c r="E14" t="s">
        <v>2549</v>
      </c>
    </row>
    <row r="15" spans="1:5" x14ac:dyDescent="0.35">
      <c r="A15" s="8" t="s">
        <v>2532</v>
      </c>
      <c r="B15" t="s">
        <v>2573</v>
      </c>
      <c r="C15" t="s">
        <v>2597</v>
      </c>
      <c r="D15" t="s">
        <v>2598</v>
      </c>
      <c r="E15" t="s">
        <v>2558</v>
      </c>
    </row>
    <row r="16" spans="1:5" x14ac:dyDescent="0.35">
      <c r="A16" s="8" t="s">
        <v>2532</v>
      </c>
      <c r="B16" t="s">
        <v>2575</v>
      </c>
      <c r="C16" t="s">
        <v>2446</v>
      </c>
      <c r="D16" t="s">
        <v>1352</v>
      </c>
      <c r="E16" t="s">
        <v>536</v>
      </c>
    </row>
    <row r="17" spans="1:5" x14ac:dyDescent="0.35">
      <c r="A17" s="8" t="s">
        <v>2538</v>
      </c>
      <c r="B17" t="s">
        <v>2555</v>
      </c>
      <c r="C17" t="s">
        <v>2519</v>
      </c>
      <c r="D17" t="s">
        <v>626</v>
      </c>
      <c r="E17" t="s">
        <v>2599</v>
      </c>
    </row>
    <row r="18" spans="1:5" x14ac:dyDescent="0.35">
      <c r="A18" s="8" t="s">
        <v>2538</v>
      </c>
      <c r="B18" t="s">
        <v>2559</v>
      </c>
      <c r="C18" t="s">
        <v>2600</v>
      </c>
      <c r="D18" t="s">
        <v>2583</v>
      </c>
      <c r="E18" t="s">
        <v>2601</v>
      </c>
    </row>
    <row r="19" spans="1:5" x14ac:dyDescent="0.35">
      <c r="A19" s="8" t="s">
        <v>2538</v>
      </c>
      <c r="B19" t="s">
        <v>2561</v>
      </c>
      <c r="C19" t="s">
        <v>2590</v>
      </c>
      <c r="D19" t="s">
        <v>525</v>
      </c>
      <c r="E19" t="s">
        <v>2484</v>
      </c>
    </row>
    <row r="20" spans="1:5" x14ac:dyDescent="0.35">
      <c r="A20" s="8" t="s">
        <v>2538</v>
      </c>
      <c r="B20" t="s">
        <v>2563</v>
      </c>
      <c r="C20" t="s">
        <v>598</v>
      </c>
      <c r="D20" t="s">
        <v>993</v>
      </c>
      <c r="E20" t="s">
        <v>2513</v>
      </c>
    </row>
    <row r="21" spans="1:5" x14ac:dyDescent="0.35">
      <c r="A21" s="8" t="s">
        <v>2538</v>
      </c>
      <c r="B21" t="s">
        <v>2564</v>
      </c>
      <c r="C21" t="s">
        <v>2556</v>
      </c>
      <c r="D21" t="s">
        <v>993</v>
      </c>
      <c r="E21" t="s">
        <v>2599</v>
      </c>
    </row>
    <row r="22" spans="1:5" x14ac:dyDescent="0.35">
      <c r="A22" s="8" t="s">
        <v>2538</v>
      </c>
      <c r="B22" t="s">
        <v>2566</v>
      </c>
      <c r="C22" t="s">
        <v>2553</v>
      </c>
      <c r="D22" t="s">
        <v>2443</v>
      </c>
      <c r="E22" t="s">
        <v>900</v>
      </c>
    </row>
    <row r="23" spans="1:5" x14ac:dyDescent="0.35">
      <c r="A23" s="8" t="s">
        <v>2538</v>
      </c>
      <c r="B23" t="s">
        <v>2567</v>
      </c>
      <c r="C23" t="s">
        <v>2550</v>
      </c>
      <c r="D23" t="s">
        <v>2510</v>
      </c>
      <c r="E23" t="s">
        <v>2484</v>
      </c>
    </row>
    <row r="24" spans="1:5" x14ac:dyDescent="0.35">
      <c r="A24" s="8" t="s">
        <v>2538</v>
      </c>
      <c r="B24" t="s">
        <v>2569</v>
      </c>
      <c r="C24" t="s">
        <v>598</v>
      </c>
      <c r="D24" t="s">
        <v>2435</v>
      </c>
      <c r="E24" t="s">
        <v>904</v>
      </c>
    </row>
    <row r="25" spans="1:5" x14ac:dyDescent="0.35">
      <c r="A25" s="8" t="s">
        <v>2538</v>
      </c>
      <c r="B25" t="s">
        <v>2570</v>
      </c>
      <c r="C25" t="s">
        <v>740</v>
      </c>
      <c r="D25" t="s">
        <v>394</v>
      </c>
      <c r="E25" t="s">
        <v>2483</v>
      </c>
    </row>
    <row r="26" spans="1:5" x14ac:dyDescent="0.35">
      <c r="A26" s="8" t="s">
        <v>2538</v>
      </c>
      <c r="B26" t="s">
        <v>2572</v>
      </c>
      <c r="C26" t="s">
        <v>2602</v>
      </c>
      <c r="D26" t="s">
        <v>962</v>
      </c>
      <c r="E26" t="s">
        <v>399</v>
      </c>
    </row>
    <row r="27" spans="1:5" x14ac:dyDescent="0.35">
      <c r="A27" s="8" t="s">
        <v>2538</v>
      </c>
      <c r="B27" t="s">
        <v>2573</v>
      </c>
      <c r="C27" t="s">
        <v>599</v>
      </c>
      <c r="D27" t="s">
        <v>962</v>
      </c>
      <c r="E27" t="s">
        <v>2603</v>
      </c>
    </row>
    <row r="28" spans="1:5" x14ac:dyDescent="0.35">
      <c r="A28" s="8" t="s">
        <v>2538</v>
      </c>
      <c r="B28" t="s">
        <v>2575</v>
      </c>
      <c r="C28" t="s">
        <v>2536</v>
      </c>
      <c r="D28" t="s">
        <v>454</v>
      </c>
      <c r="E28" t="s">
        <v>2552</v>
      </c>
    </row>
    <row r="30" spans="1:5" x14ac:dyDescent="0.35">
      <c r="A30" t="s">
        <v>324</v>
      </c>
    </row>
    <row r="31" spans="1:5" x14ac:dyDescent="0.35">
      <c r="A31" t="s">
        <v>327</v>
      </c>
    </row>
    <row r="32" spans="1:5" x14ac:dyDescent="0.35">
      <c r="A32" t="s">
        <v>329</v>
      </c>
    </row>
    <row r="33" spans="1:1" x14ac:dyDescent="0.35">
      <c r="A33" t="s">
        <v>2514</v>
      </c>
    </row>
    <row r="34" spans="1:1" x14ac:dyDescent="0.35">
      <c r="A34" t="s">
        <v>242</v>
      </c>
    </row>
    <row r="35" spans="1:1" x14ac:dyDescent="0.35">
      <c r="A35" t="s">
        <v>332</v>
      </c>
    </row>
    <row r="36" spans="1:1" x14ac:dyDescent="0.35">
      <c r="A36" t="s">
        <v>2541</v>
      </c>
    </row>
    <row r="37" spans="1:1" x14ac:dyDescent="0.35">
      <c r="A37" t="s">
        <v>2542</v>
      </c>
    </row>
    <row r="38" spans="1:1" x14ac:dyDescent="0.35">
      <c r="A38" t="s">
        <v>2543</v>
      </c>
    </row>
    <row r="39" spans="1:1" x14ac:dyDescent="0.35">
      <c r="A39" t="s">
        <v>761</v>
      </c>
    </row>
    <row r="40" spans="1:1" x14ac:dyDescent="0.35">
      <c r="A40" t="s">
        <v>242</v>
      </c>
    </row>
    <row r="41" spans="1:1" x14ac:dyDescent="0.35">
      <c r="A41" t="s">
        <v>338</v>
      </c>
    </row>
    <row r="42" spans="1:1" x14ac:dyDescent="0.35">
      <c r="A42" t="s">
        <v>2544</v>
      </c>
    </row>
    <row r="43" spans="1:1" x14ac:dyDescent="0.35">
      <c r="A43" t="s">
        <v>1314</v>
      </c>
    </row>
    <row r="44" spans="1:1" x14ac:dyDescent="0.35">
      <c r="A44" t="s">
        <v>2545</v>
      </c>
    </row>
    <row r="45" spans="1:1" x14ac:dyDescent="0.35">
      <c r="A45" t="s">
        <v>340</v>
      </c>
    </row>
    <row r="46" spans="1:1" x14ac:dyDescent="0.35">
      <c r="A46" t="s">
        <v>242</v>
      </c>
    </row>
    <row r="47" spans="1:1" x14ac:dyDescent="0.35">
      <c r="A47" t="s">
        <v>342</v>
      </c>
    </row>
    <row r="48" spans="1:1" x14ac:dyDescent="0.35">
      <c r="A48" t="s">
        <v>2546</v>
      </c>
    </row>
  </sheetData>
  <mergeCells count="3">
    <mergeCell ref="A3:E3"/>
    <mergeCell ref="A5:A16"/>
    <mergeCell ref="A17:A28"/>
  </mergeCells>
  <pageMargins left="0.7" right="0.7" top="0.75" bottom="0.75" header="0.3" footer="0.3"/>
  <pageSetup paperSize="9" orientation="portrait" horizontalDpi="300" verticalDpi="300"/>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C00-000000000000}">
  <dimension ref="A1:E32"/>
  <sheetViews>
    <sheetView workbookViewId="0"/>
  </sheetViews>
  <sheetFormatPr defaultColWidth="10.90625" defaultRowHeight="14.5" x14ac:dyDescent="0.35"/>
  <cols>
    <col min="1" max="1" width="8.7265625" customWidth="1"/>
    <col min="2" max="5" width="20.7265625" customWidth="1"/>
  </cols>
  <sheetData>
    <row r="1" spans="1:5" x14ac:dyDescent="0.35">
      <c r="A1" s="4" t="s">
        <v>110</v>
      </c>
    </row>
    <row r="2" spans="1:5" x14ac:dyDescent="0.35">
      <c r="A2" s="3" t="str">
        <f>HYPERLINK("#'INDEX'!A1", "Back to INDEX")</f>
        <v>Back to INDEX</v>
      </c>
    </row>
    <row r="3" spans="1:5" x14ac:dyDescent="0.35">
      <c r="A3" s="7" t="s">
        <v>242</v>
      </c>
      <c r="B3" s="7" t="s">
        <v>242</v>
      </c>
      <c r="C3" s="7" t="s">
        <v>242</v>
      </c>
      <c r="D3" s="7" t="s">
        <v>242</v>
      </c>
      <c r="E3" s="7" t="s">
        <v>242</v>
      </c>
    </row>
    <row r="4" spans="1:5" ht="29" x14ac:dyDescent="0.35">
      <c r="A4" s="2" t="s">
        <v>242</v>
      </c>
      <c r="B4" s="2" t="s">
        <v>242</v>
      </c>
      <c r="C4" s="2" t="s">
        <v>2604</v>
      </c>
      <c r="D4" s="2" t="s">
        <v>2605</v>
      </c>
      <c r="E4" s="2" t="s">
        <v>2606</v>
      </c>
    </row>
    <row r="5" spans="1:5" x14ac:dyDescent="0.35">
      <c r="A5" s="8" t="s">
        <v>1301</v>
      </c>
      <c r="B5" t="s">
        <v>1302</v>
      </c>
      <c r="C5" t="s">
        <v>2607</v>
      </c>
      <c r="D5" t="s">
        <v>2608</v>
      </c>
      <c r="E5" t="s">
        <v>2609</v>
      </c>
    </row>
    <row r="6" spans="1:5" x14ac:dyDescent="0.35">
      <c r="A6" s="8" t="s">
        <v>1301</v>
      </c>
      <c r="B6" t="s">
        <v>1304</v>
      </c>
      <c r="C6" t="s">
        <v>2610</v>
      </c>
      <c r="D6" t="s">
        <v>2608</v>
      </c>
      <c r="E6" t="s">
        <v>2611</v>
      </c>
    </row>
    <row r="7" spans="1:5" x14ac:dyDescent="0.35">
      <c r="A7" s="8" t="s">
        <v>1301</v>
      </c>
      <c r="B7" t="s">
        <v>1305</v>
      </c>
      <c r="C7" t="s">
        <v>2612</v>
      </c>
      <c r="D7" t="s">
        <v>2613</v>
      </c>
      <c r="E7" t="s">
        <v>1939</v>
      </c>
    </row>
    <row r="8" spans="1:5" x14ac:dyDescent="0.35">
      <c r="A8" s="8" t="s">
        <v>1301</v>
      </c>
      <c r="B8" t="s">
        <v>487</v>
      </c>
      <c r="C8" t="s">
        <v>2467</v>
      </c>
      <c r="D8" t="s">
        <v>2035</v>
      </c>
      <c r="E8" t="s">
        <v>2614</v>
      </c>
    </row>
    <row r="9" spans="1:5" x14ac:dyDescent="0.35">
      <c r="A9" s="8" t="s">
        <v>1307</v>
      </c>
      <c r="B9" t="s">
        <v>1302</v>
      </c>
      <c r="C9" t="s">
        <v>2615</v>
      </c>
      <c r="D9" t="s">
        <v>2035</v>
      </c>
      <c r="E9" t="s">
        <v>2614</v>
      </c>
    </row>
    <row r="10" spans="1:5" x14ac:dyDescent="0.35">
      <c r="A10" s="8" t="s">
        <v>1307</v>
      </c>
      <c r="B10" t="s">
        <v>1304</v>
      </c>
      <c r="C10" t="s">
        <v>2033</v>
      </c>
      <c r="D10" t="s">
        <v>2616</v>
      </c>
      <c r="E10" t="s">
        <v>724</v>
      </c>
    </row>
    <row r="11" spans="1:5" x14ac:dyDescent="0.35">
      <c r="A11" s="8" t="s">
        <v>1307</v>
      </c>
      <c r="B11" t="s">
        <v>1305</v>
      </c>
      <c r="C11" t="s">
        <v>2611</v>
      </c>
      <c r="D11" t="s">
        <v>743</v>
      </c>
      <c r="E11" t="s">
        <v>2617</v>
      </c>
    </row>
    <row r="12" spans="1:5" x14ac:dyDescent="0.35">
      <c r="A12" s="8" t="s">
        <v>1307</v>
      </c>
      <c r="B12" t="s">
        <v>487</v>
      </c>
      <c r="C12" t="s">
        <v>2436</v>
      </c>
      <c r="D12" t="s">
        <v>2618</v>
      </c>
      <c r="E12" t="s">
        <v>2619</v>
      </c>
    </row>
    <row r="13" spans="1:5" x14ac:dyDescent="0.35">
      <c r="A13" s="8" t="s">
        <v>1311</v>
      </c>
      <c r="B13" t="s">
        <v>1302</v>
      </c>
      <c r="C13" t="s">
        <v>2470</v>
      </c>
      <c r="D13" t="s">
        <v>2470</v>
      </c>
      <c r="E13" t="s">
        <v>2470</v>
      </c>
    </row>
    <row r="14" spans="1:5" x14ac:dyDescent="0.35">
      <c r="A14" s="8" t="s">
        <v>1311</v>
      </c>
      <c r="B14" t="s">
        <v>1304</v>
      </c>
      <c r="C14" t="s">
        <v>2470</v>
      </c>
      <c r="D14" t="s">
        <v>2470</v>
      </c>
      <c r="E14" t="s">
        <v>2470</v>
      </c>
    </row>
    <row r="15" spans="1:5" x14ac:dyDescent="0.35">
      <c r="A15" s="8" t="s">
        <v>1311</v>
      </c>
      <c r="B15" t="s">
        <v>1305</v>
      </c>
      <c r="C15" t="s">
        <v>2470</v>
      </c>
      <c r="D15" t="s">
        <v>2470</v>
      </c>
      <c r="E15" t="s">
        <v>2470</v>
      </c>
    </row>
    <row r="16" spans="1:5" x14ac:dyDescent="0.35">
      <c r="A16" s="8" t="s">
        <v>1311</v>
      </c>
      <c r="B16" t="s">
        <v>487</v>
      </c>
      <c r="C16" t="s">
        <v>2470</v>
      </c>
      <c r="D16" t="s">
        <v>2470</v>
      </c>
      <c r="E16" t="s">
        <v>2470</v>
      </c>
    </row>
    <row r="18" spans="1:1" x14ac:dyDescent="0.35">
      <c r="A18" t="s">
        <v>324</v>
      </c>
    </row>
    <row r="19" spans="1:1" x14ac:dyDescent="0.35">
      <c r="A19" t="s">
        <v>327</v>
      </c>
    </row>
    <row r="20" spans="1:1" x14ac:dyDescent="0.35">
      <c r="A20" t="s">
        <v>2620</v>
      </c>
    </row>
    <row r="21" spans="1:1" x14ac:dyDescent="0.35">
      <c r="A21" t="s">
        <v>329</v>
      </c>
    </row>
    <row r="22" spans="1:1" x14ac:dyDescent="0.35">
      <c r="A22" t="s">
        <v>2514</v>
      </c>
    </row>
    <row r="23" spans="1:1" x14ac:dyDescent="0.35">
      <c r="A23" t="s">
        <v>242</v>
      </c>
    </row>
    <row r="24" spans="1:1" x14ac:dyDescent="0.35">
      <c r="A24" t="s">
        <v>332</v>
      </c>
    </row>
    <row r="25" spans="1:1" x14ac:dyDescent="0.35">
      <c r="A25" t="s">
        <v>2541</v>
      </c>
    </row>
    <row r="26" spans="1:1" x14ac:dyDescent="0.35">
      <c r="A26" t="s">
        <v>2542</v>
      </c>
    </row>
    <row r="27" spans="1:1" x14ac:dyDescent="0.35">
      <c r="A27" t="s">
        <v>2543</v>
      </c>
    </row>
    <row r="28" spans="1:1" x14ac:dyDescent="0.35">
      <c r="A28" t="s">
        <v>756</v>
      </c>
    </row>
    <row r="29" spans="1:1" x14ac:dyDescent="0.35">
      <c r="A29" t="s">
        <v>242</v>
      </c>
    </row>
    <row r="30" spans="1:1" x14ac:dyDescent="0.35">
      <c r="A30" t="s">
        <v>338</v>
      </c>
    </row>
    <row r="31" spans="1:1" x14ac:dyDescent="0.35">
      <c r="A31" t="s">
        <v>1314</v>
      </c>
    </row>
    <row r="32" spans="1:1" x14ac:dyDescent="0.35">
      <c r="A32" t="s">
        <v>340</v>
      </c>
    </row>
  </sheetData>
  <mergeCells count="4">
    <mergeCell ref="A3:E3"/>
    <mergeCell ref="A5:A8"/>
    <mergeCell ref="A9:A12"/>
    <mergeCell ref="A13:A16"/>
  </mergeCells>
  <pageMargins left="0.7" right="0.7" top="0.75" bottom="0.75" header="0.3" footer="0.3"/>
  <pageSetup paperSize="9" orientation="portrait" horizontalDpi="300" verticalDpi="300"/>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D00-000000000000}">
  <dimension ref="A1:E32"/>
  <sheetViews>
    <sheetView workbookViewId="0"/>
  </sheetViews>
  <sheetFormatPr defaultColWidth="10.90625" defaultRowHeight="14.5" x14ac:dyDescent="0.35"/>
  <cols>
    <col min="1" max="1" width="8.7265625" customWidth="1"/>
    <col min="2" max="5" width="20.7265625" customWidth="1"/>
  </cols>
  <sheetData>
    <row r="1" spans="1:5" x14ac:dyDescent="0.35">
      <c r="A1" s="4" t="s">
        <v>111</v>
      </c>
    </row>
    <row r="2" spans="1:5" x14ac:dyDescent="0.35">
      <c r="A2" s="3" t="str">
        <f>HYPERLINK("#'INDEX'!A1", "Back to INDEX")</f>
        <v>Back to INDEX</v>
      </c>
    </row>
    <row r="3" spans="1:5" x14ac:dyDescent="0.35">
      <c r="A3" s="7" t="s">
        <v>242</v>
      </c>
      <c r="B3" s="7" t="s">
        <v>242</v>
      </c>
      <c r="C3" s="7" t="s">
        <v>242</v>
      </c>
      <c r="D3" s="7" t="s">
        <v>242</v>
      </c>
      <c r="E3" s="7" t="s">
        <v>242</v>
      </c>
    </row>
    <row r="4" spans="1:5" ht="29" x14ac:dyDescent="0.35">
      <c r="A4" s="2" t="s">
        <v>242</v>
      </c>
      <c r="B4" s="2" t="s">
        <v>242</v>
      </c>
      <c r="C4" s="2" t="s">
        <v>2604</v>
      </c>
      <c r="D4" s="2" t="s">
        <v>2605</v>
      </c>
      <c r="E4" s="2" t="s">
        <v>2606</v>
      </c>
    </row>
    <row r="5" spans="1:5" x14ac:dyDescent="0.35">
      <c r="A5" s="8" t="s">
        <v>1301</v>
      </c>
      <c r="B5" t="s">
        <v>1302</v>
      </c>
      <c r="C5" t="s">
        <v>2621</v>
      </c>
      <c r="D5" t="s">
        <v>2622</v>
      </c>
      <c r="E5" t="s">
        <v>2623</v>
      </c>
    </row>
    <row r="6" spans="1:5" x14ac:dyDescent="0.35">
      <c r="A6" s="8" t="s">
        <v>1301</v>
      </c>
      <c r="B6" t="s">
        <v>1304</v>
      </c>
      <c r="C6" t="s">
        <v>2624</v>
      </c>
      <c r="D6" t="s">
        <v>2617</v>
      </c>
      <c r="E6" t="s">
        <v>602</v>
      </c>
    </row>
    <row r="7" spans="1:5" x14ac:dyDescent="0.35">
      <c r="A7" s="8" t="s">
        <v>1301</v>
      </c>
      <c r="B7" t="s">
        <v>1305</v>
      </c>
      <c r="C7" t="s">
        <v>602</v>
      </c>
      <c r="D7" t="s">
        <v>2471</v>
      </c>
      <c r="E7" t="s">
        <v>2625</v>
      </c>
    </row>
    <row r="8" spans="1:5" x14ac:dyDescent="0.35">
      <c r="A8" s="8" t="s">
        <v>1301</v>
      </c>
      <c r="B8" t="s">
        <v>487</v>
      </c>
      <c r="C8" t="s">
        <v>2487</v>
      </c>
      <c r="D8" t="s">
        <v>2035</v>
      </c>
      <c r="E8" t="s">
        <v>1939</v>
      </c>
    </row>
    <row r="9" spans="1:5" x14ac:dyDescent="0.35">
      <c r="A9" s="8" t="s">
        <v>1307</v>
      </c>
      <c r="B9" t="s">
        <v>1302</v>
      </c>
      <c r="C9" t="s">
        <v>2611</v>
      </c>
      <c r="D9" t="s">
        <v>2035</v>
      </c>
      <c r="E9" t="s">
        <v>2626</v>
      </c>
    </row>
    <row r="10" spans="1:5" x14ac:dyDescent="0.35">
      <c r="A10" s="8" t="s">
        <v>1307</v>
      </c>
      <c r="B10" t="s">
        <v>1304</v>
      </c>
      <c r="C10" t="s">
        <v>2627</v>
      </c>
      <c r="D10" t="s">
        <v>2628</v>
      </c>
      <c r="E10" t="s">
        <v>2482</v>
      </c>
    </row>
    <row r="11" spans="1:5" x14ac:dyDescent="0.35">
      <c r="A11" s="8" t="s">
        <v>1307</v>
      </c>
      <c r="B11" t="s">
        <v>1305</v>
      </c>
      <c r="C11" t="s">
        <v>2629</v>
      </c>
      <c r="D11" t="s">
        <v>2613</v>
      </c>
      <c r="E11" t="s">
        <v>2630</v>
      </c>
    </row>
    <row r="12" spans="1:5" x14ac:dyDescent="0.35">
      <c r="A12" s="8" t="s">
        <v>1307</v>
      </c>
      <c r="B12" t="s">
        <v>487</v>
      </c>
      <c r="C12" t="s">
        <v>2631</v>
      </c>
      <c r="D12" t="s">
        <v>2632</v>
      </c>
      <c r="E12" t="s">
        <v>689</v>
      </c>
    </row>
    <row r="13" spans="1:5" x14ac:dyDescent="0.35">
      <c r="A13" s="8" t="s">
        <v>1311</v>
      </c>
      <c r="B13" t="s">
        <v>1302</v>
      </c>
      <c r="C13" t="s">
        <v>2470</v>
      </c>
      <c r="D13" t="s">
        <v>2470</v>
      </c>
      <c r="E13" t="s">
        <v>2470</v>
      </c>
    </row>
    <row r="14" spans="1:5" x14ac:dyDescent="0.35">
      <c r="A14" s="8" t="s">
        <v>1311</v>
      </c>
      <c r="B14" t="s">
        <v>1304</v>
      </c>
      <c r="C14" t="s">
        <v>2470</v>
      </c>
      <c r="D14" t="s">
        <v>2470</v>
      </c>
      <c r="E14" t="s">
        <v>2470</v>
      </c>
    </row>
    <row r="15" spans="1:5" x14ac:dyDescent="0.35">
      <c r="A15" s="8" t="s">
        <v>1311</v>
      </c>
      <c r="B15" t="s">
        <v>1305</v>
      </c>
      <c r="C15" t="s">
        <v>2470</v>
      </c>
      <c r="D15" t="s">
        <v>2470</v>
      </c>
      <c r="E15" t="s">
        <v>2470</v>
      </c>
    </row>
    <row r="16" spans="1:5" x14ac:dyDescent="0.35">
      <c r="A16" s="8" t="s">
        <v>1311</v>
      </c>
      <c r="B16" t="s">
        <v>487</v>
      </c>
      <c r="C16" t="s">
        <v>2470</v>
      </c>
      <c r="D16" t="s">
        <v>2470</v>
      </c>
      <c r="E16" t="s">
        <v>2470</v>
      </c>
    </row>
    <row r="18" spans="1:1" x14ac:dyDescent="0.35">
      <c r="A18" t="s">
        <v>324</v>
      </c>
    </row>
    <row r="19" spans="1:1" x14ac:dyDescent="0.35">
      <c r="A19" t="s">
        <v>327</v>
      </c>
    </row>
    <row r="20" spans="1:1" x14ac:dyDescent="0.35">
      <c r="A20" t="s">
        <v>2620</v>
      </c>
    </row>
    <row r="21" spans="1:1" x14ac:dyDescent="0.35">
      <c r="A21" t="s">
        <v>329</v>
      </c>
    </row>
    <row r="22" spans="1:1" x14ac:dyDescent="0.35">
      <c r="A22" t="s">
        <v>2514</v>
      </c>
    </row>
    <row r="23" spans="1:1" x14ac:dyDescent="0.35">
      <c r="A23" t="s">
        <v>242</v>
      </c>
    </row>
    <row r="24" spans="1:1" x14ac:dyDescent="0.35">
      <c r="A24" t="s">
        <v>332</v>
      </c>
    </row>
    <row r="25" spans="1:1" x14ac:dyDescent="0.35">
      <c r="A25" t="s">
        <v>2541</v>
      </c>
    </row>
    <row r="26" spans="1:1" x14ac:dyDescent="0.35">
      <c r="A26" t="s">
        <v>2542</v>
      </c>
    </row>
    <row r="27" spans="1:1" x14ac:dyDescent="0.35">
      <c r="A27" t="s">
        <v>2543</v>
      </c>
    </row>
    <row r="28" spans="1:1" x14ac:dyDescent="0.35">
      <c r="A28" t="s">
        <v>759</v>
      </c>
    </row>
    <row r="29" spans="1:1" x14ac:dyDescent="0.35">
      <c r="A29" t="s">
        <v>242</v>
      </c>
    </row>
    <row r="30" spans="1:1" x14ac:dyDescent="0.35">
      <c r="A30" t="s">
        <v>338</v>
      </c>
    </row>
    <row r="31" spans="1:1" x14ac:dyDescent="0.35">
      <c r="A31" t="s">
        <v>1314</v>
      </c>
    </row>
    <row r="32" spans="1:1" x14ac:dyDescent="0.35">
      <c r="A32" t="s">
        <v>340</v>
      </c>
    </row>
  </sheetData>
  <mergeCells count="4">
    <mergeCell ref="A3:E3"/>
    <mergeCell ref="A5:A8"/>
    <mergeCell ref="A9:A12"/>
    <mergeCell ref="A13:A16"/>
  </mergeCells>
  <pageMargins left="0.7" right="0.7" top="0.75" bottom="0.75" header="0.3" footer="0.3"/>
  <pageSetup paperSize="9" orientation="portrait" horizontalDpi="300" verticalDpi="300"/>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E00-000000000000}">
  <dimension ref="A1:E32"/>
  <sheetViews>
    <sheetView workbookViewId="0"/>
  </sheetViews>
  <sheetFormatPr defaultColWidth="10.90625" defaultRowHeight="14.5" x14ac:dyDescent="0.35"/>
  <cols>
    <col min="1" max="1" width="8.7265625" customWidth="1"/>
    <col min="2" max="5" width="20.7265625" customWidth="1"/>
  </cols>
  <sheetData>
    <row r="1" spans="1:5" x14ac:dyDescent="0.35">
      <c r="A1" s="4" t="s">
        <v>112</v>
      </c>
    </row>
    <row r="2" spans="1:5" x14ac:dyDescent="0.35">
      <c r="A2" s="3" t="str">
        <f>HYPERLINK("#'INDEX'!A1", "Back to INDEX")</f>
        <v>Back to INDEX</v>
      </c>
    </row>
    <row r="3" spans="1:5" x14ac:dyDescent="0.35">
      <c r="A3" s="7" t="s">
        <v>242</v>
      </c>
      <c r="B3" s="7" t="s">
        <v>242</v>
      </c>
      <c r="C3" s="7" t="s">
        <v>242</v>
      </c>
      <c r="D3" s="7" t="s">
        <v>242</v>
      </c>
      <c r="E3" s="7" t="s">
        <v>242</v>
      </c>
    </row>
    <row r="4" spans="1:5" ht="29" x14ac:dyDescent="0.35">
      <c r="A4" s="2" t="s">
        <v>242</v>
      </c>
      <c r="B4" s="2" t="s">
        <v>242</v>
      </c>
      <c r="C4" s="2" t="s">
        <v>2604</v>
      </c>
      <c r="D4" s="2" t="s">
        <v>2605</v>
      </c>
      <c r="E4" s="2" t="s">
        <v>2606</v>
      </c>
    </row>
    <row r="5" spans="1:5" x14ac:dyDescent="0.35">
      <c r="A5" s="8" t="s">
        <v>1301</v>
      </c>
      <c r="B5" t="s">
        <v>1302</v>
      </c>
      <c r="C5" t="s">
        <v>1939</v>
      </c>
      <c r="D5" t="s">
        <v>2452</v>
      </c>
      <c r="E5" t="s">
        <v>2633</v>
      </c>
    </row>
    <row r="6" spans="1:5" x14ac:dyDescent="0.35">
      <c r="A6" s="8" t="s">
        <v>1301</v>
      </c>
      <c r="B6" t="s">
        <v>1304</v>
      </c>
      <c r="C6" t="s">
        <v>1812</v>
      </c>
      <c r="D6" t="s">
        <v>2618</v>
      </c>
      <c r="E6" t="s">
        <v>2628</v>
      </c>
    </row>
    <row r="7" spans="1:5" x14ac:dyDescent="0.35">
      <c r="A7" s="8" t="s">
        <v>1301</v>
      </c>
      <c r="B7" t="s">
        <v>1305</v>
      </c>
      <c r="C7" t="s">
        <v>2625</v>
      </c>
      <c r="D7" t="s">
        <v>2452</v>
      </c>
      <c r="E7" t="s">
        <v>2634</v>
      </c>
    </row>
    <row r="8" spans="1:5" x14ac:dyDescent="0.35">
      <c r="A8" s="8" t="s">
        <v>1301</v>
      </c>
      <c r="B8" t="s">
        <v>487</v>
      </c>
      <c r="C8" t="s">
        <v>2422</v>
      </c>
      <c r="D8" t="s">
        <v>2635</v>
      </c>
      <c r="E8" t="s">
        <v>2618</v>
      </c>
    </row>
    <row r="9" spans="1:5" x14ac:dyDescent="0.35">
      <c r="A9" s="8" t="s">
        <v>1307</v>
      </c>
      <c r="B9" t="s">
        <v>1302</v>
      </c>
      <c r="C9" t="s">
        <v>2622</v>
      </c>
      <c r="D9" t="s">
        <v>2636</v>
      </c>
      <c r="E9" t="s">
        <v>2637</v>
      </c>
    </row>
    <row r="10" spans="1:5" x14ac:dyDescent="0.35">
      <c r="A10" s="8" t="s">
        <v>1307</v>
      </c>
      <c r="B10" t="s">
        <v>1304</v>
      </c>
      <c r="C10" t="s">
        <v>2507</v>
      </c>
      <c r="D10" t="s">
        <v>2638</v>
      </c>
      <c r="E10" t="s">
        <v>2637</v>
      </c>
    </row>
    <row r="11" spans="1:5" x14ac:dyDescent="0.35">
      <c r="A11" s="8" t="s">
        <v>1307</v>
      </c>
      <c r="B11" t="s">
        <v>1305</v>
      </c>
      <c r="C11" t="s">
        <v>2614</v>
      </c>
      <c r="D11" t="s">
        <v>2452</v>
      </c>
      <c r="E11" t="s">
        <v>2639</v>
      </c>
    </row>
    <row r="12" spans="1:5" x14ac:dyDescent="0.35">
      <c r="A12" s="8" t="s">
        <v>1307</v>
      </c>
      <c r="B12" t="s">
        <v>487</v>
      </c>
      <c r="C12" t="s">
        <v>2617</v>
      </c>
      <c r="D12" t="s">
        <v>2640</v>
      </c>
      <c r="E12" t="s">
        <v>2635</v>
      </c>
    </row>
    <row r="13" spans="1:5" x14ac:dyDescent="0.35">
      <c r="A13" s="8" t="s">
        <v>1311</v>
      </c>
      <c r="B13" t="s">
        <v>1302</v>
      </c>
      <c r="C13" t="s">
        <v>2470</v>
      </c>
      <c r="D13" t="s">
        <v>2470</v>
      </c>
      <c r="E13" t="s">
        <v>2470</v>
      </c>
    </row>
    <row r="14" spans="1:5" x14ac:dyDescent="0.35">
      <c r="A14" s="8" t="s">
        <v>1311</v>
      </c>
      <c r="B14" t="s">
        <v>1304</v>
      </c>
      <c r="C14" t="s">
        <v>2470</v>
      </c>
      <c r="D14" t="s">
        <v>2470</v>
      </c>
      <c r="E14" t="s">
        <v>2470</v>
      </c>
    </row>
    <row r="15" spans="1:5" x14ac:dyDescent="0.35">
      <c r="A15" s="8" t="s">
        <v>1311</v>
      </c>
      <c r="B15" t="s">
        <v>1305</v>
      </c>
      <c r="C15" t="s">
        <v>2470</v>
      </c>
      <c r="D15" t="s">
        <v>2470</v>
      </c>
      <c r="E15" t="s">
        <v>2470</v>
      </c>
    </row>
    <row r="16" spans="1:5" x14ac:dyDescent="0.35">
      <c r="A16" s="8" t="s">
        <v>1311</v>
      </c>
      <c r="B16" t="s">
        <v>487</v>
      </c>
      <c r="C16" t="s">
        <v>2470</v>
      </c>
      <c r="D16" t="s">
        <v>2470</v>
      </c>
      <c r="E16" t="s">
        <v>2470</v>
      </c>
    </row>
    <row r="18" spans="1:1" x14ac:dyDescent="0.35">
      <c r="A18" t="s">
        <v>324</v>
      </c>
    </row>
    <row r="19" spans="1:1" x14ac:dyDescent="0.35">
      <c r="A19" t="s">
        <v>327</v>
      </c>
    </row>
    <row r="20" spans="1:1" x14ac:dyDescent="0.35">
      <c r="A20" t="s">
        <v>2620</v>
      </c>
    </row>
    <row r="21" spans="1:1" x14ac:dyDescent="0.35">
      <c r="A21" t="s">
        <v>329</v>
      </c>
    </row>
    <row r="22" spans="1:1" x14ac:dyDescent="0.35">
      <c r="A22" t="s">
        <v>2514</v>
      </c>
    </row>
    <row r="23" spans="1:1" x14ac:dyDescent="0.35">
      <c r="A23" t="s">
        <v>242</v>
      </c>
    </row>
    <row r="24" spans="1:1" x14ac:dyDescent="0.35">
      <c r="A24" t="s">
        <v>332</v>
      </c>
    </row>
    <row r="25" spans="1:1" x14ac:dyDescent="0.35">
      <c r="A25" t="s">
        <v>2541</v>
      </c>
    </row>
    <row r="26" spans="1:1" x14ac:dyDescent="0.35">
      <c r="A26" t="s">
        <v>2542</v>
      </c>
    </row>
    <row r="27" spans="1:1" x14ac:dyDescent="0.35">
      <c r="A27" t="s">
        <v>2543</v>
      </c>
    </row>
    <row r="28" spans="1:1" x14ac:dyDescent="0.35">
      <c r="A28" t="s">
        <v>761</v>
      </c>
    </row>
    <row r="29" spans="1:1" x14ac:dyDescent="0.35">
      <c r="A29" t="s">
        <v>242</v>
      </c>
    </row>
    <row r="30" spans="1:1" x14ac:dyDescent="0.35">
      <c r="A30" t="s">
        <v>338</v>
      </c>
    </row>
    <row r="31" spans="1:1" x14ac:dyDescent="0.35">
      <c r="A31" t="s">
        <v>1314</v>
      </c>
    </row>
    <row r="32" spans="1:1" x14ac:dyDescent="0.35">
      <c r="A32" t="s">
        <v>340</v>
      </c>
    </row>
  </sheetData>
  <mergeCells count="4">
    <mergeCell ref="A3:E3"/>
    <mergeCell ref="A5:A8"/>
    <mergeCell ref="A9:A12"/>
    <mergeCell ref="A13:A16"/>
  </mergeCells>
  <pageMargins left="0.7" right="0.7" top="0.75" bottom="0.75" header="0.3" footer="0.3"/>
  <pageSetup paperSize="9" orientation="portrait" horizontalDpi="300" verticalDpi="300"/>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F00-000000000000}">
  <dimension ref="A1:E23"/>
  <sheetViews>
    <sheetView workbookViewId="0"/>
  </sheetViews>
  <sheetFormatPr defaultColWidth="10.90625" defaultRowHeight="14.5" x14ac:dyDescent="0.35"/>
  <cols>
    <col min="1" max="1" width="5.7265625" customWidth="1"/>
    <col min="2" max="5" width="20.7265625" customWidth="1"/>
  </cols>
  <sheetData>
    <row r="1" spans="1:5" x14ac:dyDescent="0.35">
      <c r="A1" s="4" t="s">
        <v>113</v>
      </c>
    </row>
    <row r="2" spans="1:5" x14ac:dyDescent="0.35">
      <c r="A2" s="3" t="str">
        <f>HYPERLINK("#'INDEX'!A1", "Back to INDEX")</f>
        <v>Back to INDEX</v>
      </c>
    </row>
    <row r="3" spans="1:5" x14ac:dyDescent="0.35">
      <c r="A3" s="7" t="s">
        <v>242</v>
      </c>
      <c r="B3" s="7" t="s">
        <v>242</v>
      </c>
      <c r="C3" s="7" t="s">
        <v>242</v>
      </c>
      <c r="D3" s="7" t="s">
        <v>242</v>
      </c>
      <c r="E3" s="7" t="s">
        <v>242</v>
      </c>
    </row>
    <row r="4" spans="1:5" ht="29" x14ac:dyDescent="0.35">
      <c r="A4" s="2" t="s">
        <v>242</v>
      </c>
      <c r="B4" s="2" t="s">
        <v>242</v>
      </c>
      <c r="C4" s="2" t="s">
        <v>2604</v>
      </c>
      <c r="D4" s="2" t="s">
        <v>2605</v>
      </c>
      <c r="E4" s="2" t="s">
        <v>2606</v>
      </c>
    </row>
    <row r="5" spans="1:5" x14ac:dyDescent="0.35">
      <c r="A5" s="5" t="s">
        <v>242</v>
      </c>
      <c r="B5" t="s">
        <v>346</v>
      </c>
      <c r="C5" t="s">
        <v>2467</v>
      </c>
      <c r="D5" t="s">
        <v>2035</v>
      </c>
      <c r="E5" t="s">
        <v>2614</v>
      </c>
    </row>
    <row r="6" spans="1:5" x14ac:dyDescent="0.35">
      <c r="A6" s="5" t="s">
        <v>242</v>
      </c>
      <c r="B6" t="s">
        <v>351</v>
      </c>
      <c r="C6" t="s">
        <v>2436</v>
      </c>
      <c r="D6" t="s">
        <v>2618</v>
      </c>
      <c r="E6" t="s">
        <v>2619</v>
      </c>
    </row>
    <row r="7" spans="1:5" x14ac:dyDescent="0.35">
      <c r="A7" s="5" t="s">
        <v>242</v>
      </c>
      <c r="B7" t="s">
        <v>352</v>
      </c>
      <c r="C7" t="s">
        <v>2470</v>
      </c>
      <c r="D7" t="s">
        <v>2470</v>
      </c>
      <c r="E7" t="s">
        <v>2470</v>
      </c>
    </row>
    <row r="8" spans="1:5" x14ac:dyDescent="0.35">
      <c r="A8" s="5" t="s">
        <v>242</v>
      </c>
      <c r="B8" t="s">
        <v>487</v>
      </c>
      <c r="C8" t="s">
        <v>2478</v>
      </c>
      <c r="D8" t="s">
        <v>743</v>
      </c>
      <c r="E8" t="s">
        <v>2608</v>
      </c>
    </row>
    <row r="10" spans="1:5" x14ac:dyDescent="0.35">
      <c r="A10" t="s">
        <v>324</v>
      </c>
    </row>
    <row r="11" spans="1:5" x14ac:dyDescent="0.35">
      <c r="A11" t="s">
        <v>327</v>
      </c>
    </row>
    <row r="12" spans="1:5" x14ac:dyDescent="0.35">
      <c r="A12" t="s">
        <v>2620</v>
      </c>
    </row>
    <row r="13" spans="1:5" x14ac:dyDescent="0.35">
      <c r="A13" t="s">
        <v>329</v>
      </c>
    </row>
    <row r="14" spans="1:5" x14ac:dyDescent="0.35">
      <c r="A14" t="s">
        <v>2514</v>
      </c>
    </row>
    <row r="15" spans="1:5" x14ac:dyDescent="0.35">
      <c r="A15" t="s">
        <v>242</v>
      </c>
    </row>
    <row r="16" spans="1:5" x14ac:dyDescent="0.35">
      <c r="A16" t="s">
        <v>332</v>
      </c>
    </row>
    <row r="17" spans="1:1" x14ac:dyDescent="0.35">
      <c r="A17" t="s">
        <v>2541</v>
      </c>
    </row>
    <row r="18" spans="1:1" x14ac:dyDescent="0.35">
      <c r="A18" t="s">
        <v>2542</v>
      </c>
    </row>
    <row r="19" spans="1:1" x14ac:dyDescent="0.35">
      <c r="A19" t="s">
        <v>2543</v>
      </c>
    </row>
    <row r="20" spans="1:1" x14ac:dyDescent="0.35">
      <c r="A20" t="s">
        <v>756</v>
      </c>
    </row>
    <row r="21" spans="1:1" x14ac:dyDescent="0.35">
      <c r="A21" t="s">
        <v>242</v>
      </c>
    </row>
    <row r="22" spans="1:1" x14ac:dyDescent="0.35">
      <c r="A22" t="s">
        <v>338</v>
      </c>
    </row>
    <row r="23" spans="1:1" x14ac:dyDescent="0.35">
      <c r="A23" t="s">
        <v>340</v>
      </c>
    </row>
  </sheetData>
  <mergeCells count="1">
    <mergeCell ref="A3:E3"/>
  </mergeCells>
  <pageMargins left="0.7" right="0.7" top="0.75" bottom="0.75" header="0.3" footer="0.3"/>
  <pageSetup paperSize="9" orientation="portrait" horizontalDpi="300" verticalDpi="300"/>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000-000000000000}">
  <dimension ref="A1:E23"/>
  <sheetViews>
    <sheetView workbookViewId="0"/>
  </sheetViews>
  <sheetFormatPr defaultColWidth="10.90625" defaultRowHeight="14.5" x14ac:dyDescent="0.35"/>
  <cols>
    <col min="1" max="1" width="5.7265625" customWidth="1"/>
    <col min="2" max="5" width="20.7265625" customWidth="1"/>
  </cols>
  <sheetData>
    <row r="1" spans="1:5" x14ac:dyDescent="0.35">
      <c r="A1" s="4" t="s">
        <v>114</v>
      </c>
    </row>
    <row r="2" spans="1:5" x14ac:dyDescent="0.35">
      <c r="A2" s="3" t="str">
        <f>HYPERLINK("#'INDEX'!A1", "Back to INDEX")</f>
        <v>Back to INDEX</v>
      </c>
    </row>
    <row r="3" spans="1:5" x14ac:dyDescent="0.35">
      <c r="A3" s="7" t="s">
        <v>242</v>
      </c>
      <c r="B3" s="7" t="s">
        <v>242</v>
      </c>
      <c r="C3" s="7" t="s">
        <v>242</v>
      </c>
      <c r="D3" s="7" t="s">
        <v>242</v>
      </c>
      <c r="E3" s="7" t="s">
        <v>242</v>
      </c>
    </row>
    <row r="4" spans="1:5" ht="29" x14ac:dyDescent="0.35">
      <c r="A4" s="2" t="s">
        <v>242</v>
      </c>
      <c r="B4" s="2" t="s">
        <v>242</v>
      </c>
      <c r="C4" s="2" t="s">
        <v>2604</v>
      </c>
      <c r="D4" s="2" t="s">
        <v>2605</v>
      </c>
      <c r="E4" s="2" t="s">
        <v>2606</v>
      </c>
    </row>
    <row r="5" spans="1:5" x14ac:dyDescent="0.35">
      <c r="A5" s="5" t="s">
        <v>242</v>
      </c>
      <c r="B5" t="s">
        <v>346</v>
      </c>
      <c r="C5" t="s">
        <v>2487</v>
      </c>
      <c r="D5" t="s">
        <v>2035</v>
      </c>
      <c r="E5" t="s">
        <v>1939</v>
      </c>
    </row>
    <row r="6" spans="1:5" x14ac:dyDescent="0.35">
      <c r="A6" s="5" t="s">
        <v>242</v>
      </c>
      <c r="B6" t="s">
        <v>351</v>
      </c>
      <c r="C6" t="s">
        <v>2631</v>
      </c>
      <c r="D6" t="s">
        <v>2632</v>
      </c>
      <c r="E6" t="s">
        <v>689</v>
      </c>
    </row>
    <row r="7" spans="1:5" x14ac:dyDescent="0.35">
      <c r="A7" s="5" t="s">
        <v>242</v>
      </c>
      <c r="B7" t="s">
        <v>352</v>
      </c>
      <c r="C7" t="s">
        <v>2470</v>
      </c>
      <c r="D7" t="s">
        <v>2470</v>
      </c>
      <c r="E7" t="s">
        <v>2470</v>
      </c>
    </row>
    <row r="8" spans="1:5" x14ac:dyDescent="0.35">
      <c r="A8" s="5" t="s">
        <v>242</v>
      </c>
      <c r="B8" t="s">
        <v>487</v>
      </c>
      <c r="C8" t="s">
        <v>2630</v>
      </c>
      <c r="D8" t="s">
        <v>2637</v>
      </c>
      <c r="E8" t="s">
        <v>2634</v>
      </c>
    </row>
    <row r="10" spans="1:5" x14ac:dyDescent="0.35">
      <c r="A10" t="s">
        <v>324</v>
      </c>
    </row>
    <row r="11" spans="1:5" x14ac:dyDescent="0.35">
      <c r="A11" t="s">
        <v>327</v>
      </c>
    </row>
    <row r="12" spans="1:5" x14ac:dyDescent="0.35">
      <c r="A12" t="s">
        <v>2620</v>
      </c>
    </row>
    <row r="13" spans="1:5" x14ac:dyDescent="0.35">
      <c r="A13" t="s">
        <v>329</v>
      </c>
    </row>
    <row r="14" spans="1:5" x14ac:dyDescent="0.35">
      <c r="A14" t="s">
        <v>2514</v>
      </c>
    </row>
    <row r="15" spans="1:5" x14ac:dyDescent="0.35">
      <c r="A15" t="s">
        <v>242</v>
      </c>
    </row>
    <row r="16" spans="1:5" x14ac:dyDescent="0.35">
      <c r="A16" t="s">
        <v>332</v>
      </c>
    </row>
    <row r="17" spans="1:1" x14ac:dyDescent="0.35">
      <c r="A17" t="s">
        <v>2541</v>
      </c>
    </row>
    <row r="18" spans="1:1" x14ac:dyDescent="0.35">
      <c r="A18" t="s">
        <v>2542</v>
      </c>
    </row>
    <row r="19" spans="1:1" x14ac:dyDescent="0.35">
      <c r="A19" t="s">
        <v>2543</v>
      </c>
    </row>
    <row r="20" spans="1:1" x14ac:dyDescent="0.35">
      <c r="A20" t="s">
        <v>759</v>
      </c>
    </row>
    <row r="21" spans="1:1" x14ac:dyDescent="0.35">
      <c r="A21" t="s">
        <v>242</v>
      </c>
    </row>
    <row r="22" spans="1:1" x14ac:dyDescent="0.35">
      <c r="A22" t="s">
        <v>338</v>
      </c>
    </row>
    <row r="23" spans="1:1" x14ac:dyDescent="0.35">
      <c r="A23" t="s">
        <v>340</v>
      </c>
    </row>
  </sheetData>
  <mergeCells count="1">
    <mergeCell ref="A3:E3"/>
  </mergeCells>
  <pageMargins left="0.7" right="0.7" top="0.75" bottom="0.75" header="0.3" footer="0.3"/>
  <pageSetup paperSize="9" orientation="portrait" horizontalDpi="300" verticalDpi="300"/>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100-000000000000}">
  <dimension ref="A1:E23"/>
  <sheetViews>
    <sheetView workbookViewId="0"/>
  </sheetViews>
  <sheetFormatPr defaultColWidth="10.90625" defaultRowHeight="14.5" x14ac:dyDescent="0.35"/>
  <cols>
    <col min="1" max="1" width="5.7265625" customWidth="1"/>
    <col min="2" max="5" width="20.7265625" customWidth="1"/>
  </cols>
  <sheetData>
    <row r="1" spans="1:5" x14ac:dyDescent="0.35">
      <c r="A1" s="4" t="s">
        <v>115</v>
      </c>
    </row>
    <row r="2" spans="1:5" x14ac:dyDescent="0.35">
      <c r="A2" s="3" t="str">
        <f>HYPERLINK("#'INDEX'!A1", "Back to INDEX")</f>
        <v>Back to INDEX</v>
      </c>
    </row>
    <row r="3" spans="1:5" x14ac:dyDescent="0.35">
      <c r="A3" s="7" t="s">
        <v>242</v>
      </c>
      <c r="B3" s="7" t="s">
        <v>242</v>
      </c>
      <c r="C3" s="7" t="s">
        <v>242</v>
      </c>
      <c r="D3" s="7" t="s">
        <v>242</v>
      </c>
      <c r="E3" s="7" t="s">
        <v>242</v>
      </c>
    </row>
    <row r="4" spans="1:5" ht="29" x14ac:dyDescent="0.35">
      <c r="A4" s="2" t="s">
        <v>242</v>
      </c>
      <c r="B4" s="2" t="s">
        <v>242</v>
      </c>
      <c r="C4" s="2" t="s">
        <v>2604</v>
      </c>
      <c r="D4" s="2" t="s">
        <v>2605</v>
      </c>
      <c r="E4" s="2" t="s">
        <v>2606</v>
      </c>
    </row>
    <row r="5" spans="1:5" x14ac:dyDescent="0.35">
      <c r="A5" s="5" t="s">
        <v>242</v>
      </c>
      <c r="B5" t="s">
        <v>346</v>
      </c>
      <c r="C5" t="s">
        <v>2422</v>
      </c>
      <c r="D5" t="s">
        <v>2635</v>
      </c>
      <c r="E5" t="s">
        <v>2618</v>
      </c>
    </row>
    <row r="6" spans="1:5" x14ac:dyDescent="0.35">
      <c r="A6" s="5" t="s">
        <v>242</v>
      </c>
      <c r="B6" t="s">
        <v>351</v>
      </c>
      <c r="C6" t="s">
        <v>2617</v>
      </c>
      <c r="D6" t="s">
        <v>2640</v>
      </c>
      <c r="E6" t="s">
        <v>2635</v>
      </c>
    </row>
    <row r="7" spans="1:5" x14ac:dyDescent="0.35">
      <c r="A7" s="5" t="s">
        <v>242</v>
      </c>
      <c r="B7" t="s">
        <v>352</v>
      </c>
      <c r="C7" t="s">
        <v>2470</v>
      </c>
      <c r="D7" t="s">
        <v>2470</v>
      </c>
      <c r="E7" t="s">
        <v>2470</v>
      </c>
    </row>
    <row r="8" spans="1:5" x14ac:dyDescent="0.35">
      <c r="A8" s="5" t="s">
        <v>242</v>
      </c>
      <c r="B8" t="s">
        <v>487</v>
      </c>
      <c r="C8" t="s">
        <v>2622</v>
      </c>
      <c r="D8" t="s">
        <v>2641</v>
      </c>
      <c r="E8" t="s">
        <v>2642</v>
      </c>
    </row>
    <row r="10" spans="1:5" x14ac:dyDescent="0.35">
      <c r="A10" t="s">
        <v>324</v>
      </c>
    </row>
    <row r="11" spans="1:5" x14ac:dyDescent="0.35">
      <c r="A11" t="s">
        <v>327</v>
      </c>
    </row>
    <row r="12" spans="1:5" x14ac:dyDescent="0.35">
      <c r="A12" t="s">
        <v>2620</v>
      </c>
    </row>
    <row r="13" spans="1:5" x14ac:dyDescent="0.35">
      <c r="A13" t="s">
        <v>329</v>
      </c>
    </row>
    <row r="14" spans="1:5" x14ac:dyDescent="0.35">
      <c r="A14" t="s">
        <v>2514</v>
      </c>
    </row>
    <row r="15" spans="1:5" x14ac:dyDescent="0.35">
      <c r="A15" t="s">
        <v>242</v>
      </c>
    </row>
    <row r="16" spans="1:5" x14ac:dyDescent="0.35">
      <c r="A16" t="s">
        <v>332</v>
      </c>
    </row>
    <row r="17" spans="1:1" x14ac:dyDescent="0.35">
      <c r="A17" t="s">
        <v>2541</v>
      </c>
    </row>
    <row r="18" spans="1:1" x14ac:dyDescent="0.35">
      <c r="A18" t="s">
        <v>2542</v>
      </c>
    </row>
    <row r="19" spans="1:1" x14ac:dyDescent="0.35">
      <c r="A19" t="s">
        <v>2543</v>
      </c>
    </row>
    <row r="20" spans="1:1" x14ac:dyDescent="0.35">
      <c r="A20" t="s">
        <v>761</v>
      </c>
    </row>
    <row r="21" spans="1:1" x14ac:dyDescent="0.35">
      <c r="A21" t="s">
        <v>242</v>
      </c>
    </row>
    <row r="22" spans="1:1" x14ac:dyDescent="0.35">
      <c r="A22" t="s">
        <v>338</v>
      </c>
    </row>
    <row r="23" spans="1:1" x14ac:dyDescent="0.35">
      <c r="A23" t="s">
        <v>340</v>
      </c>
    </row>
  </sheetData>
  <mergeCells count="1">
    <mergeCell ref="A3:E3"/>
  </mergeCells>
  <pageMargins left="0.7" right="0.7" top="0.75" bottom="0.75" header="0.3" footer="0.3"/>
  <pageSetup paperSize="9" orientation="portrait" horizontalDpi="300" verticalDpi="300"/>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200-000000000000}">
  <dimension ref="A1:H25"/>
  <sheetViews>
    <sheetView workbookViewId="0"/>
  </sheetViews>
  <sheetFormatPr defaultColWidth="10.90625" defaultRowHeight="14.5" x14ac:dyDescent="0.35"/>
  <cols>
    <col min="1" max="1" width="5.7265625" customWidth="1"/>
    <col min="2" max="2" width="38.7265625" customWidth="1"/>
    <col min="3" max="8" width="20.7265625" customWidth="1"/>
  </cols>
  <sheetData>
    <row r="1" spans="1:8" x14ac:dyDescent="0.35">
      <c r="A1" s="4" t="s">
        <v>118</v>
      </c>
    </row>
    <row r="2" spans="1:8" x14ac:dyDescent="0.35">
      <c r="A2" s="3" t="str">
        <f>HYPERLINK("#'INDEX'!A1", "Back to INDEX")</f>
        <v>Back to INDEX</v>
      </c>
    </row>
    <row r="3" spans="1:8" x14ac:dyDescent="0.35">
      <c r="A3" s="7" t="s">
        <v>242</v>
      </c>
      <c r="B3" s="7" t="s">
        <v>242</v>
      </c>
      <c r="C3" s="7" t="s">
        <v>242</v>
      </c>
      <c r="D3" s="7" t="s">
        <v>242</v>
      </c>
      <c r="E3" s="7" t="s">
        <v>242</v>
      </c>
      <c r="F3" s="7" t="s">
        <v>242</v>
      </c>
      <c r="G3" s="7" t="s">
        <v>242</v>
      </c>
      <c r="H3" s="7" t="s">
        <v>242</v>
      </c>
    </row>
    <row r="4" spans="1:8" ht="29" x14ac:dyDescent="0.35">
      <c r="A4" s="2" t="s">
        <v>242</v>
      </c>
      <c r="B4" s="2" t="s">
        <v>242</v>
      </c>
      <c r="C4" s="2" t="s">
        <v>2643</v>
      </c>
      <c r="D4" s="2" t="s">
        <v>2644</v>
      </c>
      <c r="E4" s="2" t="s">
        <v>2645</v>
      </c>
      <c r="F4" s="2" t="s">
        <v>2646</v>
      </c>
      <c r="G4" s="2" t="s">
        <v>2647</v>
      </c>
      <c r="H4" s="2" t="s">
        <v>2648</v>
      </c>
    </row>
    <row r="5" spans="1:8" x14ac:dyDescent="0.35">
      <c r="A5" s="5" t="s">
        <v>242</v>
      </c>
      <c r="B5" t="s">
        <v>2649</v>
      </c>
      <c r="C5" t="s">
        <v>2650</v>
      </c>
      <c r="D5" t="s">
        <v>2608</v>
      </c>
      <c r="E5" t="s">
        <v>2629</v>
      </c>
      <c r="F5" t="s">
        <v>2482</v>
      </c>
      <c r="G5" t="s">
        <v>2651</v>
      </c>
      <c r="H5" t="s">
        <v>2652</v>
      </c>
    </row>
    <row r="6" spans="1:8" x14ac:dyDescent="0.35">
      <c r="A6" s="5" t="s">
        <v>242</v>
      </c>
      <c r="B6" t="s">
        <v>2653</v>
      </c>
      <c r="C6" t="s">
        <v>411</v>
      </c>
      <c r="D6" t="s">
        <v>958</v>
      </c>
      <c r="E6" t="s">
        <v>256</v>
      </c>
      <c r="F6" t="s">
        <v>2473</v>
      </c>
      <c r="G6" t="s">
        <v>672</v>
      </c>
      <c r="H6" t="s">
        <v>886</v>
      </c>
    </row>
    <row r="7" spans="1:8" x14ac:dyDescent="0.35">
      <c r="A7" s="5" t="s">
        <v>242</v>
      </c>
      <c r="B7" t="s">
        <v>2654</v>
      </c>
      <c r="C7" t="s">
        <v>690</v>
      </c>
      <c r="D7" t="s">
        <v>2655</v>
      </c>
      <c r="E7" t="s">
        <v>2614</v>
      </c>
      <c r="F7" t="s">
        <v>2437</v>
      </c>
      <c r="G7" t="s">
        <v>2632</v>
      </c>
      <c r="H7" t="s">
        <v>1939</v>
      </c>
    </row>
    <row r="8" spans="1:8" x14ac:dyDescent="0.35">
      <c r="A8" s="5" t="s">
        <v>242</v>
      </c>
      <c r="B8" t="s">
        <v>2656</v>
      </c>
      <c r="C8" t="s">
        <v>2437</v>
      </c>
      <c r="D8" t="s">
        <v>2657</v>
      </c>
      <c r="E8" t="s">
        <v>2658</v>
      </c>
      <c r="F8" t="s">
        <v>684</v>
      </c>
      <c r="G8" t="s">
        <v>2589</v>
      </c>
      <c r="H8" t="s">
        <v>2596</v>
      </c>
    </row>
    <row r="9" spans="1:8" x14ac:dyDescent="0.35">
      <c r="A9" s="5" t="s">
        <v>242</v>
      </c>
      <c r="B9" t="s">
        <v>2659</v>
      </c>
      <c r="C9" t="s">
        <v>2436</v>
      </c>
      <c r="D9" t="s">
        <v>2178</v>
      </c>
      <c r="E9" t="s">
        <v>2660</v>
      </c>
      <c r="F9" t="s">
        <v>724</v>
      </c>
      <c r="G9" t="s">
        <v>2661</v>
      </c>
      <c r="H9" t="s">
        <v>2437</v>
      </c>
    </row>
    <row r="10" spans="1:8" x14ac:dyDescent="0.35">
      <c r="A10" s="5" t="s">
        <v>242</v>
      </c>
      <c r="B10" t="s">
        <v>2662</v>
      </c>
      <c r="C10" t="s">
        <v>2469</v>
      </c>
      <c r="D10" t="s">
        <v>2614</v>
      </c>
      <c r="E10" t="s">
        <v>690</v>
      </c>
      <c r="F10" t="s">
        <v>277</v>
      </c>
      <c r="G10" t="s">
        <v>2663</v>
      </c>
      <c r="H10" t="s">
        <v>2591</v>
      </c>
    </row>
    <row r="11" spans="1:8" x14ac:dyDescent="0.35">
      <c r="A11" s="5" t="s">
        <v>242</v>
      </c>
      <c r="B11" t="s">
        <v>2664</v>
      </c>
      <c r="C11" t="s">
        <v>681</v>
      </c>
      <c r="D11" t="s">
        <v>681</v>
      </c>
      <c r="E11" t="s">
        <v>681</v>
      </c>
      <c r="F11" t="s">
        <v>681</v>
      </c>
      <c r="G11" t="s">
        <v>681</v>
      </c>
      <c r="H11" t="s">
        <v>681</v>
      </c>
    </row>
    <row r="13" spans="1:8" x14ac:dyDescent="0.35">
      <c r="A13" t="s">
        <v>324</v>
      </c>
    </row>
    <row r="14" spans="1:8" x14ac:dyDescent="0.35">
      <c r="A14" t="s">
        <v>2665</v>
      </c>
    </row>
    <row r="15" spans="1:8" x14ac:dyDescent="0.35">
      <c r="A15" t="s">
        <v>327</v>
      </c>
    </row>
    <row r="16" spans="1:8" x14ac:dyDescent="0.35">
      <c r="A16" t="s">
        <v>329</v>
      </c>
    </row>
    <row r="17" spans="1:1" x14ac:dyDescent="0.35">
      <c r="A17" t="s">
        <v>340</v>
      </c>
    </row>
    <row r="18" spans="1:1" x14ac:dyDescent="0.35">
      <c r="A18" t="s">
        <v>242</v>
      </c>
    </row>
    <row r="19" spans="1:1" x14ac:dyDescent="0.35">
      <c r="A19" t="s">
        <v>332</v>
      </c>
    </row>
    <row r="20" spans="1:1" x14ac:dyDescent="0.35">
      <c r="A20" t="s">
        <v>2541</v>
      </c>
    </row>
    <row r="21" spans="1:1" x14ac:dyDescent="0.35">
      <c r="A21" t="s">
        <v>2542</v>
      </c>
    </row>
    <row r="22" spans="1:1" x14ac:dyDescent="0.35">
      <c r="A22" t="s">
        <v>756</v>
      </c>
    </row>
    <row r="23" spans="1:1" x14ac:dyDescent="0.35">
      <c r="A23" t="s">
        <v>242</v>
      </c>
    </row>
    <row r="24" spans="1:1" x14ac:dyDescent="0.35">
      <c r="A24" t="s">
        <v>338</v>
      </c>
    </row>
    <row r="25" spans="1:1" x14ac:dyDescent="0.35">
      <c r="A25" t="s">
        <v>2666</v>
      </c>
    </row>
  </sheetData>
  <mergeCells count="1">
    <mergeCell ref="A3:H3"/>
  </mergeCells>
  <pageMargins left="0.7" right="0.7" top="0.75" bottom="0.75" header="0.3" footer="0.3"/>
  <pageSetup paperSize="9" orientation="portrait" horizontalDpi="300" verticalDpi="300"/>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300-000000000000}">
  <dimension ref="A1:H25"/>
  <sheetViews>
    <sheetView workbookViewId="0"/>
  </sheetViews>
  <sheetFormatPr defaultColWidth="10.90625" defaultRowHeight="14.5" x14ac:dyDescent="0.35"/>
  <cols>
    <col min="1" max="1" width="5.7265625" customWidth="1"/>
    <col min="2" max="2" width="38.7265625" customWidth="1"/>
    <col min="3" max="8" width="20.7265625" customWidth="1"/>
  </cols>
  <sheetData>
    <row r="1" spans="1:8" x14ac:dyDescent="0.35">
      <c r="A1" s="4" t="s">
        <v>119</v>
      </c>
    </row>
    <row r="2" spans="1:8" x14ac:dyDescent="0.35">
      <c r="A2" s="3" t="str">
        <f>HYPERLINK("#'INDEX'!A1", "Back to INDEX")</f>
        <v>Back to INDEX</v>
      </c>
    </row>
    <row r="3" spans="1:8" x14ac:dyDescent="0.35">
      <c r="A3" s="7" t="s">
        <v>242</v>
      </c>
      <c r="B3" s="7" t="s">
        <v>242</v>
      </c>
      <c r="C3" s="7" t="s">
        <v>242</v>
      </c>
      <c r="D3" s="7" t="s">
        <v>242</v>
      </c>
      <c r="E3" s="7" t="s">
        <v>242</v>
      </c>
      <c r="F3" s="7" t="s">
        <v>242</v>
      </c>
      <c r="G3" s="7" t="s">
        <v>242</v>
      </c>
      <c r="H3" s="7" t="s">
        <v>242</v>
      </c>
    </row>
    <row r="4" spans="1:8" ht="29" x14ac:dyDescent="0.35">
      <c r="A4" s="2" t="s">
        <v>242</v>
      </c>
      <c r="B4" s="2" t="s">
        <v>242</v>
      </c>
      <c r="C4" s="2" t="s">
        <v>2643</v>
      </c>
      <c r="D4" s="2" t="s">
        <v>2644</v>
      </c>
      <c r="E4" s="2" t="s">
        <v>2645</v>
      </c>
      <c r="F4" s="2" t="s">
        <v>2646</v>
      </c>
      <c r="G4" s="2" t="s">
        <v>2647</v>
      </c>
      <c r="H4" s="2" t="s">
        <v>2648</v>
      </c>
    </row>
    <row r="5" spans="1:8" x14ac:dyDescent="0.35">
      <c r="A5" s="5" t="s">
        <v>242</v>
      </c>
      <c r="B5" t="s">
        <v>2649</v>
      </c>
      <c r="C5" t="s">
        <v>1938</v>
      </c>
      <c r="D5" t="s">
        <v>2667</v>
      </c>
      <c r="E5" t="s">
        <v>2668</v>
      </c>
      <c r="F5" t="s">
        <v>2669</v>
      </c>
      <c r="G5" t="s">
        <v>2626</v>
      </c>
      <c r="H5" t="s">
        <v>2614</v>
      </c>
    </row>
    <row r="6" spans="1:8" x14ac:dyDescent="0.35">
      <c r="A6" s="5" t="s">
        <v>242</v>
      </c>
      <c r="B6" t="s">
        <v>2653</v>
      </c>
      <c r="C6" t="s">
        <v>2670</v>
      </c>
      <c r="D6" t="s">
        <v>852</v>
      </c>
      <c r="E6" t="s">
        <v>2671</v>
      </c>
      <c r="F6" t="s">
        <v>2481</v>
      </c>
      <c r="G6" t="s">
        <v>2473</v>
      </c>
      <c r="H6" t="s">
        <v>549</v>
      </c>
    </row>
    <row r="7" spans="1:8" x14ac:dyDescent="0.35">
      <c r="A7" s="5" t="s">
        <v>242</v>
      </c>
      <c r="B7" t="s">
        <v>2654</v>
      </c>
      <c r="C7" t="s">
        <v>687</v>
      </c>
      <c r="D7" t="s">
        <v>2035</v>
      </c>
      <c r="E7" t="s">
        <v>2619</v>
      </c>
      <c r="F7" t="s">
        <v>2034</v>
      </c>
      <c r="G7" t="s">
        <v>2453</v>
      </c>
      <c r="H7" t="s">
        <v>2616</v>
      </c>
    </row>
    <row r="8" spans="1:8" x14ac:dyDescent="0.35">
      <c r="A8" s="5" t="s">
        <v>242</v>
      </c>
      <c r="B8" t="s">
        <v>2656</v>
      </c>
      <c r="C8" t="s">
        <v>2607</v>
      </c>
      <c r="D8" t="s">
        <v>284</v>
      </c>
      <c r="E8" t="s">
        <v>2425</v>
      </c>
      <c r="F8" t="s">
        <v>2476</v>
      </c>
      <c r="G8" t="s">
        <v>2672</v>
      </c>
      <c r="H8" t="s">
        <v>2536</v>
      </c>
    </row>
    <row r="9" spans="1:8" x14ac:dyDescent="0.35">
      <c r="A9" s="5" t="s">
        <v>242</v>
      </c>
      <c r="B9" t="s">
        <v>2659</v>
      </c>
      <c r="C9" t="s">
        <v>1812</v>
      </c>
      <c r="D9" t="s">
        <v>2469</v>
      </c>
      <c r="E9" t="s">
        <v>2627</v>
      </c>
      <c r="F9" t="s">
        <v>687</v>
      </c>
      <c r="G9" t="s">
        <v>2627</v>
      </c>
      <c r="H9" t="s">
        <v>2673</v>
      </c>
    </row>
    <row r="10" spans="1:8" x14ac:dyDescent="0.35">
      <c r="A10" s="5" t="s">
        <v>242</v>
      </c>
      <c r="B10" t="s">
        <v>2662</v>
      </c>
      <c r="C10" t="s">
        <v>2539</v>
      </c>
      <c r="D10" t="s">
        <v>742</v>
      </c>
      <c r="E10" t="s">
        <v>2657</v>
      </c>
      <c r="F10" t="s">
        <v>2433</v>
      </c>
      <c r="G10" t="s">
        <v>2527</v>
      </c>
      <c r="H10" t="s">
        <v>2674</v>
      </c>
    </row>
    <row r="11" spans="1:8" x14ac:dyDescent="0.35">
      <c r="A11" s="5" t="s">
        <v>242</v>
      </c>
      <c r="B11" t="s">
        <v>2664</v>
      </c>
      <c r="C11" t="s">
        <v>681</v>
      </c>
      <c r="D11" t="s">
        <v>681</v>
      </c>
      <c r="E11" t="s">
        <v>681</v>
      </c>
      <c r="F11" t="s">
        <v>681</v>
      </c>
      <c r="G11" t="s">
        <v>681</v>
      </c>
      <c r="H11" t="s">
        <v>681</v>
      </c>
    </row>
    <row r="13" spans="1:8" x14ac:dyDescent="0.35">
      <c r="A13" t="s">
        <v>324</v>
      </c>
    </row>
    <row r="14" spans="1:8" x14ac:dyDescent="0.35">
      <c r="A14" t="s">
        <v>2665</v>
      </c>
    </row>
    <row r="15" spans="1:8" x14ac:dyDescent="0.35">
      <c r="A15" t="s">
        <v>327</v>
      </c>
    </row>
    <row r="16" spans="1:8" x14ac:dyDescent="0.35">
      <c r="A16" t="s">
        <v>329</v>
      </c>
    </row>
    <row r="17" spans="1:1" x14ac:dyDescent="0.35">
      <c r="A17" t="s">
        <v>340</v>
      </c>
    </row>
    <row r="18" spans="1:1" x14ac:dyDescent="0.35">
      <c r="A18" t="s">
        <v>242</v>
      </c>
    </row>
    <row r="19" spans="1:1" x14ac:dyDescent="0.35">
      <c r="A19" t="s">
        <v>332</v>
      </c>
    </row>
    <row r="20" spans="1:1" x14ac:dyDescent="0.35">
      <c r="A20" t="s">
        <v>2541</v>
      </c>
    </row>
    <row r="21" spans="1:1" x14ac:dyDescent="0.35">
      <c r="A21" t="s">
        <v>2542</v>
      </c>
    </row>
    <row r="22" spans="1:1" x14ac:dyDescent="0.35">
      <c r="A22" t="s">
        <v>759</v>
      </c>
    </row>
    <row r="23" spans="1:1" x14ac:dyDescent="0.35">
      <c r="A23" t="s">
        <v>242</v>
      </c>
    </row>
    <row r="24" spans="1:1" x14ac:dyDescent="0.35">
      <c r="A24" t="s">
        <v>338</v>
      </c>
    </row>
    <row r="25" spans="1:1" x14ac:dyDescent="0.35">
      <c r="A25" t="s">
        <v>2666</v>
      </c>
    </row>
  </sheetData>
  <mergeCells count="1">
    <mergeCell ref="A3:H3"/>
  </mergeCells>
  <pageMargins left="0.7" right="0.7" top="0.75" bottom="0.75" header="0.3" footer="0.3"/>
  <pageSetup paperSize="9" orientation="portrait" horizontalDpi="300" verticalDpi="300"/>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400-000000000000}">
  <dimension ref="A1:H25"/>
  <sheetViews>
    <sheetView workbookViewId="0"/>
  </sheetViews>
  <sheetFormatPr defaultColWidth="10.90625" defaultRowHeight="14.5" x14ac:dyDescent="0.35"/>
  <cols>
    <col min="1" max="1" width="5.7265625" customWidth="1"/>
    <col min="2" max="2" width="38.7265625" customWidth="1"/>
    <col min="3" max="8" width="20.7265625" customWidth="1"/>
  </cols>
  <sheetData>
    <row r="1" spans="1:8" x14ac:dyDescent="0.35">
      <c r="A1" s="4" t="s">
        <v>120</v>
      </c>
    </row>
    <row r="2" spans="1:8" x14ac:dyDescent="0.35">
      <c r="A2" s="3" t="str">
        <f>HYPERLINK("#'INDEX'!A1", "Back to INDEX")</f>
        <v>Back to INDEX</v>
      </c>
    </row>
    <row r="3" spans="1:8" x14ac:dyDescent="0.35">
      <c r="A3" s="7" t="s">
        <v>242</v>
      </c>
      <c r="B3" s="7" t="s">
        <v>242</v>
      </c>
      <c r="C3" s="7" t="s">
        <v>242</v>
      </c>
      <c r="D3" s="7" t="s">
        <v>242</v>
      </c>
      <c r="E3" s="7" t="s">
        <v>242</v>
      </c>
      <c r="F3" s="7" t="s">
        <v>242</v>
      </c>
      <c r="G3" s="7" t="s">
        <v>242</v>
      </c>
      <c r="H3" s="7" t="s">
        <v>242</v>
      </c>
    </row>
    <row r="4" spans="1:8" ht="29" x14ac:dyDescent="0.35">
      <c r="A4" s="2" t="s">
        <v>242</v>
      </c>
      <c r="B4" s="2" t="s">
        <v>242</v>
      </c>
      <c r="C4" s="2" t="s">
        <v>2643</v>
      </c>
      <c r="D4" s="2" t="s">
        <v>2644</v>
      </c>
      <c r="E4" s="2" t="s">
        <v>2645</v>
      </c>
      <c r="F4" s="2" t="s">
        <v>2646</v>
      </c>
      <c r="G4" s="2" t="s">
        <v>2647</v>
      </c>
      <c r="H4" s="2" t="s">
        <v>2648</v>
      </c>
    </row>
    <row r="5" spans="1:8" x14ac:dyDescent="0.35">
      <c r="A5" s="5" t="s">
        <v>242</v>
      </c>
      <c r="B5" t="s">
        <v>2649</v>
      </c>
      <c r="C5" t="s">
        <v>2651</v>
      </c>
      <c r="D5" t="s">
        <v>2632</v>
      </c>
      <c r="E5" t="s">
        <v>2035</v>
      </c>
      <c r="F5" t="s">
        <v>2651</v>
      </c>
      <c r="G5" t="s">
        <v>2613</v>
      </c>
      <c r="H5" t="s">
        <v>2632</v>
      </c>
    </row>
    <row r="6" spans="1:8" x14ac:dyDescent="0.35">
      <c r="A6" s="5" t="s">
        <v>242</v>
      </c>
      <c r="B6" t="s">
        <v>2653</v>
      </c>
      <c r="C6" t="s">
        <v>407</v>
      </c>
      <c r="D6" t="s">
        <v>758</v>
      </c>
      <c r="E6" t="s">
        <v>592</v>
      </c>
      <c r="F6" t="s">
        <v>451</v>
      </c>
      <c r="G6" t="s">
        <v>309</v>
      </c>
      <c r="H6" t="s">
        <v>735</v>
      </c>
    </row>
    <row r="7" spans="1:8" x14ac:dyDescent="0.35">
      <c r="A7" s="5" t="s">
        <v>242</v>
      </c>
      <c r="B7" t="s">
        <v>2654</v>
      </c>
      <c r="C7" t="s">
        <v>2452</v>
      </c>
      <c r="D7" t="s">
        <v>2639</v>
      </c>
      <c r="E7" t="s">
        <v>743</v>
      </c>
      <c r="F7" t="s">
        <v>2613</v>
      </c>
      <c r="G7" t="s">
        <v>2618</v>
      </c>
      <c r="H7" t="s">
        <v>2471</v>
      </c>
    </row>
    <row r="8" spans="1:8" x14ac:dyDescent="0.35">
      <c r="A8" s="5" t="s">
        <v>242</v>
      </c>
      <c r="B8" t="s">
        <v>2656</v>
      </c>
      <c r="C8" t="s">
        <v>2675</v>
      </c>
      <c r="D8" t="s">
        <v>2676</v>
      </c>
      <c r="E8" t="s">
        <v>2677</v>
      </c>
      <c r="F8" t="s">
        <v>2676</v>
      </c>
      <c r="G8" t="s">
        <v>2633</v>
      </c>
      <c r="H8" t="s">
        <v>2452</v>
      </c>
    </row>
    <row r="9" spans="1:8" x14ac:dyDescent="0.35">
      <c r="A9" s="5" t="s">
        <v>242</v>
      </c>
      <c r="B9" t="s">
        <v>2659</v>
      </c>
      <c r="C9" t="s">
        <v>2640</v>
      </c>
      <c r="D9" t="s">
        <v>688</v>
      </c>
      <c r="E9" t="s">
        <v>2639</v>
      </c>
      <c r="F9" t="s">
        <v>2637</v>
      </c>
      <c r="G9" t="s">
        <v>2655</v>
      </c>
      <c r="H9" t="s">
        <v>2633</v>
      </c>
    </row>
    <row r="10" spans="1:8" x14ac:dyDescent="0.35">
      <c r="A10" s="5" t="s">
        <v>242</v>
      </c>
      <c r="B10" t="s">
        <v>2662</v>
      </c>
      <c r="C10" t="s">
        <v>2641</v>
      </c>
      <c r="D10" t="s">
        <v>2678</v>
      </c>
      <c r="E10" t="s">
        <v>2677</v>
      </c>
      <c r="F10" t="s">
        <v>2613</v>
      </c>
      <c r="G10" t="s">
        <v>2642</v>
      </c>
      <c r="H10" t="s">
        <v>2634</v>
      </c>
    </row>
    <row r="11" spans="1:8" x14ac:dyDescent="0.35">
      <c r="A11" s="5" t="s">
        <v>242</v>
      </c>
      <c r="B11" t="s">
        <v>2664</v>
      </c>
      <c r="C11" t="s">
        <v>681</v>
      </c>
      <c r="D11" t="s">
        <v>681</v>
      </c>
      <c r="E11" t="s">
        <v>681</v>
      </c>
      <c r="F11" t="s">
        <v>681</v>
      </c>
      <c r="G11" t="s">
        <v>681</v>
      </c>
      <c r="H11" t="s">
        <v>681</v>
      </c>
    </row>
    <row r="13" spans="1:8" x14ac:dyDescent="0.35">
      <c r="A13" t="s">
        <v>324</v>
      </c>
    </row>
    <row r="14" spans="1:8" x14ac:dyDescent="0.35">
      <c r="A14" t="s">
        <v>2665</v>
      </c>
    </row>
    <row r="15" spans="1:8" x14ac:dyDescent="0.35">
      <c r="A15" t="s">
        <v>327</v>
      </c>
    </row>
    <row r="16" spans="1:8" x14ac:dyDescent="0.35">
      <c r="A16" t="s">
        <v>329</v>
      </c>
    </row>
    <row r="17" spans="1:1" x14ac:dyDescent="0.35">
      <c r="A17" t="s">
        <v>340</v>
      </c>
    </row>
    <row r="18" spans="1:1" x14ac:dyDescent="0.35">
      <c r="A18" t="s">
        <v>242</v>
      </c>
    </row>
    <row r="19" spans="1:1" x14ac:dyDescent="0.35">
      <c r="A19" t="s">
        <v>332</v>
      </c>
    </row>
    <row r="20" spans="1:1" x14ac:dyDescent="0.35">
      <c r="A20" t="s">
        <v>2541</v>
      </c>
    </row>
    <row r="21" spans="1:1" x14ac:dyDescent="0.35">
      <c r="A21" t="s">
        <v>2542</v>
      </c>
    </row>
    <row r="22" spans="1:1" x14ac:dyDescent="0.35">
      <c r="A22" t="s">
        <v>761</v>
      </c>
    </row>
    <row r="23" spans="1:1" x14ac:dyDescent="0.35">
      <c r="A23" t="s">
        <v>242</v>
      </c>
    </row>
    <row r="24" spans="1:1" x14ac:dyDescent="0.35">
      <c r="A24" t="s">
        <v>338</v>
      </c>
    </row>
    <row r="25" spans="1:1" x14ac:dyDescent="0.35">
      <c r="A25" t="s">
        <v>2666</v>
      </c>
    </row>
  </sheetData>
  <mergeCells count="1">
    <mergeCell ref="A3:H3"/>
  </mergeCells>
  <pageMargins left="0.7" right="0.7" top="0.75" bottom="0.75" header="0.3" footer="0.3"/>
  <pageSetup paperSize="9" orientation="portrait" horizontalDpi="300" verticalDpi="300"/>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500-000000000000}">
  <dimension ref="A1:H25"/>
  <sheetViews>
    <sheetView workbookViewId="0"/>
  </sheetViews>
  <sheetFormatPr defaultColWidth="10.90625" defaultRowHeight="14.5" x14ac:dyDescent="0.35"/>
  <cols>
    <col min="1" max="1" width="5.7265625" customWidth="1"/>
    <col min="2" max="2" width="38.7265625" customWidth="1"/>
    <col min="3" max="8" width="20.7265625" customWidth="1"/>
  </cols>
  <sheetData>
    <row r="1" spans="1:8" x14ac:dyDescent="0.35">
      <c r="A1" s="4" t="s">
        <v>121</v>
      </c>
    </row>
    <row r="2" spans="1:8" x14ac:dyDescent="0.35">
      <c r="A2" s="3" t="str">
        <f>HYPERLINK("#'INDEX'!A1", "Back to INDEX")</f>
        <v>Back to INDEX</v>
      </c>
    </row>
    <row r="3" spans="1:8" x14ac:dyDescent="0.35">
      <c r="A3" s="7" t="s">
        <v>242</v>
      </c>
      <c r="B3" s="7" t="s">
        <v>242</v>
      </c>
      <c r="C3" s="7" t="s">
        <v>242</v>
      </c>
      <c r="D3" s="7" t="s">
        <v>242</v>
      </c>
      <c r="E3" s="7" t="s">
        <v>242</v>
      </c>
      <c r="F3" s="7" t="s">
        <v>242</v>
      </c>
      <c r="G3" s="7" t="s">
        <v>242</v>
      </c>
      <c r="H3" s="7" t="s">
        <v>242</v>
      </c>
    </row>
    <row r="4" spans="1:8" ht="29" x14ac:dyDescent="0.35">
      <c r="A4" s="2" t="s">
        <v>242</v>
      </c>
      <c r="B4" s="2" t="s">
        <v>242</v>
      </c>
      <c r="C4" s="2" t="s">
        <v>2643</v>
      </c>
      <c r="D4" s="2" t="s">
        <v>2644</v>
      </c>
      <c r="E4" s="2" t="s">
        <v>2645</v>
      </c>
      <c r="F4" s="2" t="s">
        <v>2646</v>
      </c>
      <c r="G4" s="2" t="s">
        <v>2647</v>
      </c>
      <c r="H4" s="2" t="s">
        <v>2648</v>
      </c>
    </row>
    <row r="5" spans="1:8" x14ac:dyDescent="0.35">
      <c r="A5" s="5" t="s">
        <v>242</v>
      </c>
      <c r="B5" t="s">
        <v>2649</v>
      </c>
      <c r="C5" t="s">
        <v>605</v>
      </c>
      <c r="D5" t="s">
        <v>723</v>
      </c>
      <c r="E5" t="s">
        <v>2679</v>
      </c>
      <c r="F5" t="s">
        <v>2478</v>
      </c>
      <c r="G5" t="s">
        <v>2651</v>
      </c>
      <c r="H5" t="s">
        <v>2616</v>
      </c>
    </row>
    <row r="6" spans="1:8" x14ac:dyDescent="0.35">
      <c r="A6" s="5" t="s">
        <v>242</v>
      </c>
      <c r="B6" t="s">
        <v>2653</v>
      </c>
      <c r="C6" t="s">
        <v>1012</v>
      </c>
      <c r="D6" t="s">
        <v>380</v>
      </c>
      <c r="E6" t="s">
        <v>385</v>
      </c>
      <c r="F6" t="s">
        <v>608</v>
      </c>
      <c r="G6" t="s">
        <v>1344</v>
      </c>
      <c r="H6" t="s">
        <v>815</v>
      </c>
    </row>
    <row r="7" spans="1:8" x14ac:dyDescent="0.35">
      <c r="A7" s="5" t="s">
        <v>242</v>
      </c>
      <c r="B7" t="s">
        <v>2654</v>
      </c>
      <c r="C7" t="s">
        <v>724</v>
      </c>
      <c r="D7" t="s">
        <v>2632</v>
      </c>
      <c r="E7" t="s">
        <v>2652</v>
      </c>
      <c r="F7" t="s">
        <v>2478</v>
      </c>
      <c r="G7" t="s">
        <v>2471</v>
      </c>
      <c r="H7" t="s">
        <v>2625</v>
      </c>
    </row>
    <row r="8" spans="1:8" x14ac:dyDescent="0.35">
      <c r="A8" s="5" t="s">
        <v>242</v>
      </c>
      <c r="B8" t="s">
        <v>2656</v>
      </c>
      <c r="C8" t="s">
        <v>2669</v>
      </c>
      <c r="D8" t="s">
        <v>2680</v>
      </c>
      <c r="E8" t="s">
        <v>2178</v>
      </c>
      <c r="F8" t="s">
        <v>739</v>
      </c>
      <c r="G8" t="s">
        <v>2596</v>
      </c>
      <c r="H8" t="s">
        <v>356</v>
      </c>
    </row>
    <row r="9" spans="1:8" x14ac:dyDescent="0.35">
      <c r="A9" s="5" t="s">
        <v>242</v>
      </c>
      <c r="B9" t="s">
        <v>2659</v>
      </c>
      <c r="C9" t="s">
        <v>1938</v>
      </c>
      <c r="D9" t="s">
        <v>2615</v>
      </c>
      <c r="E9" t="s">
        <v>742</v>
      </c>
      <c r="F9" t="s">
        <v>2631</v>
      </c>
      <c r="G9" t="s">
        <v>2612</v>
      </c>
      <c r="H9" t="s">
        <v>2681</v>
      </c>
    </row>
    <row r="10" spans="1:8" x14ac:dyDescent="0.35">
      <c r="A10" s="5" t="s">
        <v>242</v>
      </c>
      <c r="B10" t="s">
        <v>2662</v>
      </c>
      <c r="C10" t="s">
        <v>2682</v>
      </c>
      <c r="D10" t="s">
        <v>2683</v>
      </c>
      <c r="E10" t="s">
        <v>736</v>
      </c>
      <c r="F10" t="s">
        <v>702</v>
      </c>
      <c r="G10" t="s">
        <v>2684</v>
      </c>
      <c r="H10" t="s">
        <v>2490</v>
      </c>
    </row>
    <row r="11" spans="1:8" x14ac:dyDescent="0.35">
      <c r="A11" s="5" t="s">
        <v>242</v>
      </c>
      <c r="B11" t="s">
        <v>2664</v>
      </c>
      <c r="C11" t="s">
        <v>681</v>
      </c>
      <c r="D11" t="s">
        <v>681</v>
      </c>
      <c r="E11" t="s">
        <v>681</v>
      </c>
      <c r="F11" t="s">
        <v>681</v>
      </c>
      <c r="G11" t="s">
        <v>681</v>
      </c>
      <c r="H11" t="s">
        <v>681</v>
      </c>
    </row>
    <row r="13" spans="1:8" x14ac:dyDescent="0.35">
      <c r="A13" t="s">
        <v>324</v>
      </c>
    </row>
    <row r="14" spans="1:8" x14ac:dyDescent="0.35">
      <c r="A14" t="s">
        <v>2665</v>
      </c>
    </row>
    <row r="15" spans="1:8" x14ac:dyDescent="0.35">
      <c r="A15" t="s">
        <v>327</v>
      </c>
    </row>
    <row r="16" spans="1:8" x14ac:dyDescent="0.35">
      <c r="A16" t="s">
        <v>329</v>
      </c>
    </row>
    <row r="17" spans="1:1" x14ac:dyDescent="0.35">
      <c r="A17" t="s">
        <v>340</v>
      </c>
    </row>
    <row r="18" spans="1:1" x14ac:dyDescent="0.35">
      <c r="A18" t="s">
        <v>242</v>
      </c>
    </row>
    <row r="19" spans="1:1" x14ac:dyDescent="0.35">
      <c r="A19" t="s">
        <v>332</v>
      </c>
    </row>
    <row r="20" spans="1:1" x14ac:dyDescent="0.35">
      <c r="A20" t="s">
        <v>2541</v>
      </c>
    </row>
    <row r="21" spans="1:1" x14ac:dyDescent="0.35">
      <c r="A21" t="s">
        <v>2542</v>
      </c>
    </row>
    <row r="22" spans="1:1" x14ac:dyDescent="0.35">
      <c r="A22" t="s">
        <v>853</v>
      </c>
    </row>
    <row r="23" spans="1:1" x14ac:dyDescent="0.35">
      <c r="A23" t="s">
        <v>242</v>
      </c>
    </row>
    <row r="24" spans="1:1" x14ac:dyDescent="0.35">
      <c r="A24" t="s">
        <v>338</v>
      </c>
    </row>
    <row r="25" spans="1:1" x14ac:dyDescent="0.35">
      <c r="A25" t="s">
        <v>2666</v>
      </c>
    </row>
  </sheetData>
  <mergeCells count="1">
    <mergeCell ref="A3:H3"/>
  </mergeCells>
  <pageMargins left="0.7" right="0.7" top="0.75" bottom="0.75" header="0.3" footer="0.3"/>
  <pageSetup paperSize="9" orientation="portrait" horizontalDpi="300" verticalDpi="300"/>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600-000000000000}">
  <dimension ref="A1:H25"/>
  <sheetViews>
    <sheetView workbookViewId="0"/>
  </sheetViews>
  <sheetFormatPr defaultColWidth="10.90625" defaultRowHeight="14.5" x14ac:dyDescent="0.35"/>
  <cols>
    <col min="1" max="1" width="5.7265625" customWidth="1"/>
    <col min="2" max="2" width="38.7265625" customWidth="1"/>
    <col min="3" max="8" width="20.7265625" customWidth="1"/>
  </cols>
  <sheetData>
    <row r="1" spans="1:8" x14ac:dyDescent="0.35">
      <c r="A1" s="4" t="s">
        <v>122</v>
      </c>
    </row>
    <row r="2" spans="1:8" x14ac:dyDescent="0.35">
      <c r="A2" s="3" t="str">
        <f>HYPERLINK("#'INDEX'!A1", "Back to INDEX")</f>
        <v>Back to INDEX</v>
      </c>
    </row>
    <row r="3" spans="1:8" x14ac:dyDescent="0.35">
      <c r="A3" s="7" t="s">
        <v>242</v>
      </c>
      <c r="B3" s="7" t="s">
        <v>242</v>
      </c>
      <c r="C3" s="7" t="s">
        <v>242</v>
      </c>
      <c r="D3" s="7" t="s">
        <v>242</v>
      </c>
      <c r="E3" s="7" t="s">
        <v>242</v>
      </c>
      <c r="F3" s="7" t="s">
        <v>242</v>
      </c>
      <c r="G3" s="7" t="s">
        <v>242</v>
      </c>
      <c r="H3" s="7" t="s">
        <v>242</v>
      </c>
    </row>
    <row r="4" spans="1:8" ht="29" x14ac:dyDescent="0.35">
      <c r="A4" s="2" t="s">
        <v>242</v>
      </c>
      <c r="B4" s="2" t="s">
        <v>242</v>
      </c>
      <c r="C4" s="2" t="s">
        <v>2643</v>
      </c>
      <c r="D4" s="2" t="s">
        <v>2644</v>
      </c>
      <c r="E4" s="2" t="s">
        <v>2645</v>
      </c>
      <c r="F4" s="2" t="s">
        <v>2646</v>
      </c>
      <c r="G4" s="2" t="s">
        <v>2647</v>
      </c>
      <c r="H4" s="2" t="s">
        <v>2648</v>
      </c>
    </row>
    <row r="5" spans="1:8" x14ac:dyDescent="0.35">
      <c r="A5" s="5" t="s">
        <v>242</v>
      </c>
      <c r="B5" t="s">
        <v>2649</v>
      </c>
      <c r="C5" t="s">
        <v>2444</v>
      </c>
      <c r="D5" t="s">
        <v>689</v>
      </c>
      <c r="E5" t="s">
        <v>2631</v>
      </c>
      <c r="F5" t="s">
        <v>2437</v>
      </c>
      <c r="G5" t="s">
        <v>2630</v>
      </c>
      <c r="H5" t="s">
        <v>2507</v>
      </c>
    </row>
    <row r="6" spans="1:8" x14ac:dyDescent="0.35">
      <c r="A6" s="5" t="s">
        <v>242</v>
      </c>
      <c r="B6" t="s">
        <v>2653</v>
      </c>
      <c r="C6" t="s">
        <v>2596</v>
      </c>
      <c r="D6" t="s">
        <v>728</v>
      </c>
      <c r="E6" t="s">
        <v>2461</v>
      </c>
      <c r="F6" t="s">
        <v>2685</v>
      </c>
      <c r="G6" t="s">
        <v>2576</v>
      </c>
      <c r="H6" t="s">
        <v>306</v>
      </c>
    </row>
    <row r="7" spans="1:8" x14ac:dyDescent="0.35">
      <c r="A7" s="5" t="s">
        <v>242</v>
      </c>
      <c r="B7" t="s">
        <v>2654</v>
      </c>
      <c r="C7" t="s">
        <v>2686</v>
      </c>
      <c r="D7" t="s">
        <v>2459</v>
      </c>
      <c r="E7" t="s">
        <v>2476</v>
      </c>
      <c r="F7" t="s">
        <v>2687</v>
      </c>
      <c r="G7" t="s">
        <v>2614</v>
      </c>
      <c r="H7" t="s">
        <v>2688</v>
      </c>
    </row>
    <row r="8" spans="1:8" x14ac:dyDescent="0.35">
      <c r="A8" s="5" t="s">
        <v>242</v>
      </c>
      <c r="B8" t="s">
        <v>2656</v>
      </c>
      <c r="C8" t="s">
        <v>2425</v>
      </c>
      <c r="D8" t="s">
        <v>2435</v>
      </c>
      <c r="E8" t="s">
        <v>2689</v>
      </c>
      <c r="F8" t="s">
        <v>2485</v>
      </c>
      <c r="G8" t="s">
        <v>2690</v>
      </c>
      <c r="H8" t="s">
        <v>2603</v>
      </c>
    </row>
    <row r="9" spans="1:8" x14ac:dyDescent="0.35">
      <c r="A9" s="5" t="s">
        <v>242</v>
      </c>
      <c r="B9" t="s">
        <v>2659</v>
      </c>
      <c r="C9" t="s">
        <v>2627</v>
      </c>
      <c r="D9" t="s">
        <v>2493</v>
      </c>
      <c r="E9" t="s">
        <v>2432</v>
      </c>
      <c r="F9" t="s">
        <v>602</v>
      </c>
      <c r="G9" t="s">
        <v>2489</v>
      </c>
      <c r="H9" t="s">
        <v>602</v>
      </c>
    </row>
    <row r="10" spans="1:8" x14ac:dyDescent="0.35">
      <c r="A10" s="5" t="s">
        <v>242</v>
      </c>
      <c r="B10" t="s">
        <v>2662</v>
      </c>
      <c r="C10" t="s">
        <v>2691</v>
      </c>
      <c r="D10" t="s">
        <v>2459</v>
      </c>
      <c r="E10" t="s">
        <v>2425</v>
      </c>
      <c r="F10" t="s">
        <v>627</v>
      </c>
      <c r="G10" t="s">
        <v>2692</v>
      </c>
      <c r="H10" t="s">
        <v>2693</v>
      </c>
    </row>
    <row r="11" spans="1:8" x14ac:dyDescent="0.35">
      <c r="A11" s="5" t="s">
        <v>242</v>
      </c>
      <c r="B11" t="s">
        <v>2664</v>
      </c>
      <c r="C11" t="s">
        <v>681</v>
      </c>
      <c r="D11" t="s">
        <v>681</v>
      </c>
      <c r="E11" t="s">
        <v>681</v>
      </c>
      <c r="F11" t="s">
        <v>681</v>
      </c>
      <c r="G11" t="s">
        <v>681</v>
      </c>
      <c r="H11" t="s">
        <v>681</v>
      </c>
    </row>
    <row r="13" spans="1:8" x14ac:dyDescent="0.35">
      <c r="A13" t="s">
        <v>324</v>
      </c>
    </row>
    <row r="14" spans="1:8" x14ac:dyDescent="0.35">
      <c r="A14" t="s">
        <v>2665</v>
      </c>
    </row>
    <row r="15" spans="1:8" x14ac:dyDescent="0.35">
      <c r="A15" t="s">
        <v>327</v>
      </c>
    </row>
    <row r="16" spans="1:8" x14ac:dyDescent="0.35">
      <c r="A16" t="s">
        <v>329</v>
      </c>
    </row>
    <row r="17" spans="1:1" x14ac:dyDescent="0.35">
      <c r="A17" t="s">
        <v>340</v>
      </c>
    </row>
    <row r="18" spans="1:1" x14ac:dyDescent="0.35">
      <c r="A18" t="s">
        <v>242</v>
      </c>
    </row>
    <row r="19" spans="1:1" x14ac:dyDescent="0.35">
      <c r="A19" t="s">
        <v>332</v>
      </c>
    </row>
    <row r="20" spans="1:1" x14ac:dyDescent="0.35">
      <c r="A20" t="s">
        <v>2541</v>
      </c>
    </row>
    <row r="21" spans="1:1" x14ac:dyDescent="0.35">
      <c r="A21" t="s">
        <v>2542</v>
      </c>
    </row>
    <row r="22" spans="1:1" x14ac:dyDescent="0.35">
      <c r="A22" t="s">
        <v>874</v>
      </c>
    </row>
    <row r="23" spans="1:1" x14ac:dyDescent="0.35">
      <c r="A23" t="s">
        <v>242</v>
      </c>
    </row>
    <row r="24" spans="1:1" x14ac:dyDescent="0.35">
      <c r="A24" t="s">
        <v>338</v>
      </c>
    </row>
    <row r="25" spans="1:1" x14ac:dyDescent="0.35">
      <c r="A25" t="s">
        <v>2666</v>
      </c>
    </row>
  </sheetData>
  <mergeCells count="1">
    <mergeCell ref="A3:H3"/>
  </mergeCells>
  <pageMargins left="0.7" right="0.7" top="0.75" bottom="0.75" header="0.3" footer="0.3"/>
  <pageSetup paperSize="9" orientation="portrait" horizontalDpi="300" verticalDpi="300"/>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700-000000000000}">
  <dimension ref="A1:I41"/>
  <sheetViews>
    <sheetView workbookViewId="0"/>
  </sheetViews>
  <sheetFormatPr defaultColWidth="10.90625" defaultRowHeight="14.5" x14ac:dyDescent="0.35"/>
  <cols>
    <col min="1" max="1" width="5.7265625" customWidth="1"/>
    <col min="2" max="2" width="61.7265625" customWidth="1"/>
    <col min="3" max="9" width="20.7265625" customWidth="1"/>
  </cols>
  <sheetData>
    <row r="1" spans="1:9" x14ac:dyDescent="0.35">
      <c r="A1" s="4" t="s">
        <v>123</v>
      </c>
    </row>
    <row r="2" spans="1:9" x14ac:dyDescent="0.35">
      <c r="A2" s="3" t="str">
        <f>HYPERLINK("#'INDEX'!A1", "Back to INDEX")</f>
        <v>Back to INDEX</v>
      </c>
    </row>
    <row r="3" spans="1:9" x14ac:dyDescent="0.35">
      <c r="A3" s="7" t="s">
        <v>242</v>
      </c>
      <c r="B3" s="7" t="s">
        <v>242</v>
      </c>
      <c r="C3" s="7" t="s">
        <v>242</v>
      </c>
      <c r="D3" s="7" t="s">
        <v>242</v>
      </c>
      <c r="E3" s="7" t="s">
        <v>242</v>
      </c>
      <c r="F3" s="7" t="s">
        <v>242</v>
      </c>
      <c r="G3" s="7" t="s">
        <v>242</v>
      </c>
      <c r="H3" s="7" t="s">
        <v>242</v>
      </c>
      <c r="I3" s="7" t="s">
        <v>242</v>
      </c>
    </row>
    <row r="4" spans="1:9" ht="43.5" x14ac:dyDescent="0.35">
      <c r="A4" s="2" t="s">
        <v>242</v>
      </c>
      <c r="B4" s="2" t="s">
        <v>242</v>
      </c>
      <c r="C4" s="2" t="s">
        <v>2649</v>
      </c>
      <c r="D4" s="2" t="s">
        <v>2653</v>
      </c>
      <c r="E4" s="2" t="s">
        <v>2654</v>
      </c>
      <c r="F4" s="2" t="s">
        <v>2656</v>
      </c>
      <c r="G4" s="2" t="s">
        <v>2659</v>
      </c>
      <c r="H4" s="2" t="s">
        <v>2662</v>
      </c>
      <c r="I4" s="2" t="s">
        <v>487</v>
      </c>
    </row>
    <row r="5" spans="1:9" x14ac:dyDescent="0.35">
      <c r="A5" s="5" t="s">
        <v>242</v>
      </c>
      <c r="B5" t="s">
        <v>369</v>
      </c>
      <c r="C5" t="s">
        <v>2694</v>
      </c>
      <c r="D5" t="s">
        <v>2556</v>
      </c>
      <c r="E5" t="s">
        <v>2440</v>
      </c>
      <c r="F5" t="s">
        <v>2440</v>
      </c>
      <c r="G5" t="s">
        <v>745</v>
      </c>
      <c r="H5" t="s">
        <v>2423</v>
      </c>
      <c r="I5" t="s">
        <v>681</v>
      </c>
    </row>
    <row r="6" spans="1:9" x14ac:dyDescent="0.35">
      <c r="A6" s="5" t="s">
        <v>242</v>
      </c>
      <c r="B6" t="s">
        <v>376</v>
      </c>
      <c r="C6" t="s">
        <v>2436</v>
      </c>
      <c r="D6" t="s">
        <v>2421</v>
      </c>
      <c r="E6" t="s">
        <v>1813</v>
      </c>
      <c r="F6" t="s">
        <v>2436</v>
      </c>
      <c r="G6" t="s">
        <v>1813</v>
      </c>
      <c r="H6" t="s">
        <v>2492</v>
      </c>
      <c r="I6" t="s">
        <v>681</v>
      </c>
    </row>
    <row r="7" spans="1:9" x14ac:dyDescent="0.35">
      <c r="A7" s="5" t="s">
        <v>242</v>
      </c>
      <c r="B7" t="s">
        <v>381</v>
      </c>
      <c r="C7" t="s">
        <v>2431</v>
      </c>
      <c r="D7" t="s">
        <v>501</v>
      </c>
      <c r="E7" t="s">
        <v>2613</v>
      </c>
      <c r="F7" t="s">
        <v>2695</v>
      </c>
      <c r="G7" t="s">
        <v>2504</v>
      </c>
      <c r="H7" t="s">
        <v>2460</v>
      </c>
      <c r="I7" t="s">
        <v>681</v>
      </c>
    </row>
    <row r="8" spans="1:9" x14ac:dyDescent="0.35">
      <c r="A8" s="5" t="s">
        <v>242</v>
      </c>
      <c r="B8" t="s">
        <v>387</v>
      </c>
      <c r="C8" t="s">
        <v>2619</v>
      </c>
      <c r="D8" t="s">
        <v>542</v>
      </c>
      <c r="E8" t="s">
        <v>2652</v>
      </c>
      <c r="F8" t="s">
        <v>2469</v>
      </c>
      <c r="G8" t="s">
        <v>2681</v>
      </c>
      <c r="H8" t="s">
        <v>301</v>
      </c>
      <c r="I8" t="s">
        <v>681</v>
      </c>
    </row>
    <row r="9" spans="1:9" x14ac:dyDescent="0.35">
      <c r="A9" s="5" t="s">
        <v>242</v>
      </c>
      <c r="B9" t="s">
        <v>393</v>
      </c>
      <c r="C9" t="s">
        <v>2623</v>
      </c>
      <c r="D9" t="s">
        <v>2696</v>
      </c>
      <c r="E9" t="s">
        <v>2627</v>
      </c>
      <c r="F9" t="s">
        <v>2504</v>
      </c>
      <c r="G9" t="s">
        <v>2667</v>
      </c>
      <c r="H9" t="s">
        <v>2421</v>
      </c>
      <c r="I9" t="s">
        <v>681</v>
      </c>
    </row>
    <row r="10" spans="1:9" x14ac:dyDescent="0.35">
      <c r="A10" s="5" t="s">
        <v>242</v>
      </c>
      <c r="B10" t="s">
        <v>398</v>
      </c>
      <c r="C10" t="s">
        <v>2625</v>
      </c>
      <c r="D10" t="s">
        <v>2697</v>
      </c>
      <c r="E10" t="s">
        <v>2625</v>
      </c>
      <c r="F10" t="s">
        <v>2425</v>
      </c>
      <c r="G10" t="s">
        <v>2489</v>
      </c>
      <c r="H10" t="s">
        <v>2485</v>
      </c>
      <c r="I10" t="s">
        <v>681</v>
      </c>
    </row>
    <row r="11" spans="1:9" x14ac:dyDescent="0.35">
      <c r="A11" s="5" t="s">
        <v>242</v>
      </c>
      <c r="B11" t="s">
        <v>404</v>
      </c>
      <c r="C11" t="s">
        <v>2470</v>
      </c>
      <c r="D11" t="s">
        <v>505</v>
      </c>
      <c r="E11" t="s">
        <v>2470</v>
      </c>
      <c r="F11" t="s">
        <v>2698</v>
      </c>
      <c r="G11" t="s">
        <v>2470</v>
      </c>
      <c r="H11" t="s">
        <v>2453</v>
      </c>
      <c r="I11" t="s">
        <v>681</v>
      </c>
    </row>
    <row r="12" spans="1:9" x14ac:dyDescent="0.35">
      <c r="A12" s="5" t="s">
        <v>242</v>
      </c>
      <c r="B12" t="s">
        <v>410</v>
      </c>
      <c r="C12" t="s">
        <v>2634</v>
      </c>
      <c r="D12" t="s">
        <v>556</v>
      </c>
      <c r="E12" t="s">
        <v>2178</v>
      </c>
      <c r="F12" t="s">
        <v>741</v>
      </c>
      <c r="G12" t="s">
        <v>2679</v>
      </c>
      <c r="H12" t="s">
        <v>2699</v>
      </c>
      <c r="I12" t="s">
        <v>681</v>
      </c>
    </row>
    <row r="13" spans="1:9" x14ac:dyDescent="0.35">
      <c r="A13" s="5" t="s">
        <v>242</v>
      </c>
      <c r="B13" t="s">
        <v>415</v>
      </c>
      <c r="C13" t="s">
        <v>2613</v>
      </c>
      <c r="D13" t="s">
        <v>423</v>
      </c>
      <c r="E13" t="s">
        <v>688</v>
      </c>
      <c r="F13" t="s">
        <v>627</v>
      </c>
      <c r="G13" t="s">
        <v>2650</v>
      </c>
      <c r="H13" t="s">
        <v>739</v>
      </c>
      <c r="I13" t="s">
        <v>681</v>
      </c>
    </row>
    <row r="14" spans="1:9" x14ac:dyDescent="0.35">
      <c r="A14" s="5" t="s">
        <v>242</v>
      </c>
      <c r="B14" t="s">
        <v>422</v>
      </c>
      <c r="C14" t="s">
        <v>2668</v>
      </c>
      <c r="D14" t="s">
        <v>2433</v>
      </c>
      <c r="E14" t="s">
        <v>2453</v>
      </c>
      <c r="F14" t="s">
        <v>2700</v>
      </c>
      <c r="G14" t="s">
        <v>2701</v>
      </c>
      <c r="H14" t="s">
        <v>2540</v>
      </c>
      <c r="I14" t="s">
        <v>681</v>
      </c>
    </row>
    <row r="15" spans="1:9" x14ac:dyDescent="0.35">
      <c r="A15" s="5" t="s">
        <v>242</v>
      </c>
      <c r="B15" t="s">
        <v>427</v>
      </c>
      <c r="C15" t="s">
        <v>2616</v>
      </c>
      <c r="D15" t="s">
        <v>2520</v>
      </c>
      <c r="E15" t="s">
        <v>2470</v>
      </c>
      <c r="F15" t="s">
        <v>743</v>
      </c>
      <c r="G15" t="s">
        <v>657</v>
      </c>
      <c r="H15" t="s">
        <v>2627</v>
      </c>
      <c r="I15" t="s">
        <v>681</v>
      </c>
    </row>
    <row r="16" spans="1:9" x14ac:dyDescent="0.35">
      <c r="A16" s="5" t="s">
        <v>242</v>
      </c>
      <c r="B16" t="s">
        <v>434</v>
      </c>
      <c r="C16" t="s">
        <v>2470</v>
      </c>
      <c r="D16" t="s">
        <v>725</v>
      </c>
      <c r="E16" t="s">
        <v>690</v>
      </c>
      <c r="F16" t="s">
        <v>743</v>
      </c>
      <c r="G16" t="s">
        <v>743</v>
      </c>
      <c r="H16" t="s">
        <v>2470</v>
      </c>
      <c r="I16" t="s">
        <v>681</v>
      </c>
    </row>
    <row r="17" spans="1:9" x14ac:dyDescent="0.35">
      <c r="A17" s="5" t="s">
        <v>242</v>
      </c>
      <c r="B17" t="s">
        <v>440</v>
      </c>
      <c r="C17" t="s">
        <v>2702</v>
      </c>
      <c r="D17" t="s">
        <v>461</v>
      </c>
      <c r="E17" t="s">
        <v>2703</v>
      </c>
      <c r="F17" t="s">
        <v>296</v>
      </c>
      <c r="G17" t="s">
        <v>2702</v>
      </c>
      <c r="H17" t="s">
        <v>2613</v>
      </c>
      <c r="I17" t="s">
        <v>681</v>
      </c>
    </row>
    <row r="18" spans="1:9" x14ac:dyDescent="0.35">
      <c r="A18" s="5" t="s">
        <v>242</v>
      </c>
      <c r="B18" t="s">
        <v>446</v>
      </c>
      <c r="C18" t="s">
        <v>2677</v>
      </c>
      <c r="D18" t="s">
        <v>592</v>
      </c>
      <c r="E18" t="s">
        <v>1938</v>
      </c>
      <c r="F18" t="s">
        <v>2470</v>
      </c>
      <c r="G18" t="s">
        <v>2470</v>
      </c>
      <c r="H18" t="s">
        <v>2677</v>
      </c>
      <c r="I18" t="s">
        <v>681</v>
      </c>
    </row>
    <row r="19" spans="1:9" x14ac:dyDescent="0.35">
      <c r="A19" s="5" t="s">
        <v>242</v>
      </c>
      <c r="B19" t="s">
        <v>453</v>
      </c>
      <c r="C19" t="s">
        <v>2618</v>
      </c>
      <c r="D19" t="s">
        <v>2429</v>
      </c>
      <c r="E19" t="s">
        <v>2678</v>
      </c>
      <c r="F19" t="s">
        <v>400</v>
      </c>
      <c r="G19" t="s">
        <v>2505</v>
      </c>
      <c r="H19" t="s">
        <v>2504</v>
      </c>
      <c r="I19" t="s">
        <v>681</v>
      </c>
    </row>
    <row r="20" spans="1:9" x14ac:dyDescent="0.35">
      <c r="A20" s="5" t="s">
        <v>242</v>
      </c>
      <c r="B20" t="s">
        <v>459</v>
      </c>
      <c r="C20" t="s">
        <v>2636</v>
      </c>
      <c r="D20" t="s">
        <v>1322</v>
      </c>
      <c r="E20" t="s">
        <v>2470</v>
      </c>
      <c r="F20" t="s">
        <v>2453</v>
      </c>
      <c r="G20" t="s">
        <v>2470</v>
      </c>
      <c r="H20" t="s">
        <v>2470</v>
      </c>
      <c r="I20" t="s">
        <v>681</v>
      </c>
    </row>
    <row r="21" spans="1:9" x14ac:dyDescent="0.35">
      <c r="A21" s="5" t="s">
        <v>242</v>
      </c>
      <c r="B21" t="s">
        <v>465</v>
      </c>
      <c r="C21" t="s">
        <v>2471</v>
      </c>
      <c r="D21" t="s">
        <v>2704</v>
      </c>
      <c r="E21" t="s">
        <v>1814</v>
      </c>
      <c r="F21" t="s">
        <v>2446</v>
      </c>
      <c r="G21" t="s">
        <v>2487</v>
      </c>
      <c r="H21" t="s">
        <v>2602</v>
      </c>
      <c r="I21" t="s">
        <v>681</v>
      </c>
    </row>
    <row r="22" spans="1:9" x14ac:dyDescent="0.35">
      <c r="A22" s="5" t="s">
        <v>242</v>
      </c>
      <c r="B22" t="s">
        <v>472</v>
      </c>
      <c r="C22" t="s">
        <v>2635</v>
      </c>
      <c r="D22" t="s">
        <v>2705</v>
      </c>
      <c r="E22" t="s">
        <v>2470</v>
      </c>
      <c r="F22" t="s">
        <v>647</v>
      </c>
      <c r="G22" t="s">
        <v>2640</v>
      </c>
      <c r="H22" t="s">
        <v>2681</v>
      </c>
      <c r="I22" t="s">
        <v>681</v>
      </c>
    </row>
    <row r="23" spans="1:9" x14ac:dyDescent="0.35">
      <c r="A23" s="5" t="s">
        <v>242</v>
      </c>
      <c r="B23" t="s">
        <v>478</v>
      </c>
      <c r="C23" t="s">
        <v>2702</v>
      </c>
      <c r="D23" t="s">
        <v>1349</v>
      </c>
      <c r="E23" t="s">
        <v>2470</v>
      </c>
      <c r="F23" t="s">
        <v>2552</v>
      </c>
      <c r="G23" t="s">
        <v>2702</v>
      </c>
      <c r="H23" t="s">
        <v>2625</v>
      </c>
      <c r="I23" t="s">
        <v>681</v>
      </c>
    </row>
    <row r="24" spans="1:9" x14ac:dyDescent="0.35">
      <c r="A24" s="5" t="s">
        <v>242</v>
      </c>
      <c r="B24" t="s">
        <v>480</v>
      </c>
      <c r="C24" t="s">
        <v>2623</v>
      </c>
      <c r="D24" t="s">
        <v>699</v>
      </c>
      <c r="E24" t="s">
        <v>2706</v>
      </c>
      <c r="F24" t="s">
        <v>2177</v>
      </c>
      <c r="G24" t="s">
        <v>2707</v>
      </c>
      <c r="H24" t="s">
        <v>2684</v>
      </c>
      <c r="I24" t="s">
        <v>681</v>
      </c>
    </row>
    <row r="25" spans="1:9" x14ac:dyDescent="0.35">
      <c r="A25" s="5" t="s">
        <v>242</v>
      </c>
      <c r="B25" t="s">
        <v>482</v>
      </c>
      <c r="C25" t="s">
        <v>2470</v>
      </c>
      <c r="D25" t="s">
        <v>437</v>
      </c>
      <c r="E25" t="s">
        <v>2708</v>
      </c>
      <c r="F25" t="s">
        <v>2708</v>
      </c>
      <c r="G25" t="s">
        <v>2635</v>
      </c>
      <c r="H25" t="s">
        <v>2482</v>
      </c>
      <c r="I25" t="s">
        <v>681</v>
      </c>
    </row>
    <row r="26" spans="1:9" x14ac:dyDescent="0.35">
      <c r="A26" s="5" t="s">
        <v>242</v>
      </c>
      <c r="B26" t="s">
        <v>487</v>
      </c>
      <c r="C26" t="s">
        <v>2652</v>
      </c>
      <c r="D26" t="s">
        <v>886</v>
      </c>
      <c r="E26" t="s">
        <v>1939</v>
      </c>
      <c r="F26" t="s">
        <v>2596</v>
      </c>
      <c r="G26" t="s">
        <v>2437</v>
      </c>
      <c r="H26" t="s">
        <v>2591</v>
      </c>
      <c r="I26" t="s">
        <v>681</v>
      </c>
    </row>
    <row r="28" spans="1:9" x14ac:dyDescent="0.35">
      <c r="A28" t="s">
        <v>324</v>
      </c>
    </row>
    <row r="29" spans="1:9" x14ac:dyDescent="0.35">
      <c r="A29" t="s">
        <v>2666</v>
      </c>
    </row>
    <row r="30" spans="1:9" x14ac:dyDescent="0.35">
      <c r="A30" t="s">
        <v>329</v>
      </c>
    </row>
    <row r="31" spans="1:9" x14ac:dyDescent="0.35">
      <c r="A31" t="s">
        <v>340</v>
      </c>
    </row>
    <row r="32" spans="1:9" x14ac:dyDescent="0.35">
      <c r="A32" t="s">
        <v>242</v>
      </c>
    </row>
    <row r="33" spans="1:1" x14ac:dyDescent="0.35">
      <c r="A33" t="s">
        <v>332</v>
      </c>
    </row>
    <row r="34" spans="1:1" x14ac:dyDescent="0.35">
      <c r="A34" t="s">
        <v>2495</v>
      </c>
    </row>
    <row r="35" spans="1:1" x14ac:dyDescent="0.35">
      <c r="A35" t="s">
        <v>607</v>
      </c>
    </row>
    <row r="36" spans="1:1" x14ac:dyDescent="0.35">
      <c r="A36" t="s">
        <v>242</v>
      </c>
    </row>
    <row r="37" spans="1:1" x14ac:dyDescent="0.35">
      <c r="A37" t="s">
        <v>338</v>
      </c>
    </row>
    <row r="38" spans="1:1" x14ac:dyDescent="0.35">
      <c r="A38" t="s">
        <v>489</v>
      </c>
    </row>
    <row r="39" spans="1:1" x14ac:dyDescent="0.35">
      <c r="A39" t="s">
        <v>242</v>
      </c>
    </row>
    <row r="40" spans="1:1" x14ac:dyDescent="0.35">
      <c r="A40" t="s">
        <v>342</v>
      </c>
    </row>
    <row r="41" spans="1:1" x14ac:dyDescent="0.35">
      <c r="A41" t="s">
        <v>490</v>
      </c>
    </row>
  </sheetData>
  <mergeCells count="1">
    <mergeCell ref="A3:I3"/>
  </mergeCells>
  <pageMargins left="0.7" right="0.7" top="0.75" bottom="0.75" header="0.3" footer="0.3"/>
  <pageSetup paperSize="9" orientation="portrait" horizontalDpi="300" verticalDpi="300"/>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800-000000000000}">
  <dimension ref="A1:I41"/>
  <sheetViews>
    <sheetView workbookViewId="0"/>
  </sheetViews>
  <sheetFormatPr defaultColWidth="10.90625" defaultRowHeight="14.5" x14ac:dyDescent="0.35"/>
  <cols>
    <col min="1" max="1" width="5.7265625" customWidth="1"/>
    <col min="2" max="2" width="61.7265625" customWidth="1"/>
    <col min="3" max="9" width="20.7265625" customWidth="1"/>
  </cols>
  <sheetData>
    <row r="1" spans="1:9" x14ac:dyDescent="0.35">
      <c r="A1" s="4" t="s">
        <v>123</v>
      </c>
    </row>
    <row r="2" spans="1:9" x14ac:dyDescent="0.35">
      <c r="A2" s="3" t="str">
        <f>HYPERLINK("#'INDEX'!A1", "Back to INDEX")</f>
        <v>Back to INDEX</v>
      </c>
    </row>
    <row r="3" spans="1:9" x14ac:dyDescent="0.35">
      <c r="A3" s="7" t="s">
        <v>242</v>
      </c>
      <c r="B3" s="7" t="s">
        <v>242</v>
      </c>
      <c r="C3" s="7" t="s">
        <v>242</v>
      </c>
      <c r="D3" s="7" t="s">
        <v>242</v>
      </c>
      <c r="E3" s="7" t="s">
        <v>242</v>
      </c>
      <c r="F3" s="7" t="s">
        <v>242</v>
      </c>
      <c r="G3" s="7" t="s">
        <v>242</v>
      </c>
      <c r="H3" s="7" t="s">
        <v>242</v>
      </c>
      <c r="I3" s="7" t="s">
        <v>242</v>
      </c>
    </row>
    <row r="4" spans="1:9" ht="43.5" x14ac:dyDescent="0.35">
      <c r="A4" s="2" t="s">
        <v>242</v>
      </c>
      <c r="B4" s="2" t="s">
        <v>242</v>
      </c>
      <c r="C4" s="2" t="s">
        <v>2649</v>
      </c>
      <c r="D4" s="2" t="s">
        <v>2653</v>
      </c>
      <c r="E4" s="2" t="s">
        <v>2654</v>
      </c>
      <c r="F4" s="2" t="s">
        <v>2656</v>
      </c>
      <c r="G4" s="2" t="s">
        <v>2659</v>
      </c>
      <c r="H4" s="2" t="s">
        <v>2662</v>
      </c>
      <c r="I4" s="2" t="s">
        <v>487</v>
      </c>
    </row>
    <row r="5" spans="1:9" x14ac:dyDescent="0.35">
      <c r="A5" s="5" t="s">
        <v>242</v>
      </c>
      <c r="B5" t="s">
        <v>369</v>
      </c>
      <c r="C5" t="s">
        <v>2694</v>
      </c>
      <c r="D5" t="s">
        <v>2556</v>
      </c>
      <c r="E5" t="s">
        <v>2440</v>
      </c>
      <c r="F5" t="s">
        <v>2440</v>
      </c>
      <c r="G5" t="s">
        <v>745</v>
      </c>
      <c r="H5" t="s">
        <v>2423</v>
      </c>
      <c r="I5" t="s">
        <v>681</v>
      </c>
    </row>
    <row r="6" spans="1:9" x14ac:dyDescent="0.35">
      <c r="A6" s="5" t="s">
        <v>242</v>
      </c>
      <c r="B6" t="s">
        <v>376</v>
      </c>
      <c r="C6" t="s">
        <v>2436</v>
      </c>
      <c r="D6" t="s">
        <v>2421</v>
      </c>
      <c r="E6" t="s">
        <v>1813</v>
      </c>
      <c r="F6" t="s">
        <v>2436</v>
      </c>
      <c r="G6" t="s">
        <v>1813</v>
      </c>
      <c r="H6" t="s">
        <v>2492</v>
      </c>
      <c r="I6" t="s">
        <v>681</v>
      </c>
    </row>
    <row r="7" spans="1:9" x14ac:dyDescent="0.35">
      <c r="A7" s="5" t="s">
        <v>242</v>
      </c>
      <c r="B7" t="s">
        <v>381</v>
      </c>
      <c r="C7" t="s">
        <v>2431</v>
      </c>
      <c r="D7" t="s">
        <v>501</v>
      </c>
      <c r="E7" t="s">
        <v>2613</v>
      </c>
      <c r="F7" t="s">
        <v>2695</v>
      </c>
      <c r="G7" t="s">
        <v>2504</v>
      </c>
      <c r="H7" t="s">
        <v>2460</v>
      </c>
      <c r="I7" t="s">
        <v>681</v>
      </c>
    </row>
    <row r="8" spans="1:9" x14ac:dyDescent="0.35">
      <c r="A8" s="5" t="s">
        <v>242</v>
      </c>
      <c r="B8" t="s">
        <v>387</v>
      </c>
      <c r="C8" t="s">
        <v>2619</v>
      </c>
      <c r="D8" t="s">
        <v>542</v>
      </c>
      <c r="E8" t="s">
        <v>2652</v>
      </c>
      <c r="F8" t="s">
        <v>2469</v>
      </c>
      <c r="G8" t="s">
        <v>2681</v>
      </c>
      <c r="H8" t="s">
        <v>301</v>
      </c>
      <c r="I8" t="s">
        <v>681</v>
      </c>
    </row>
    <row r="9" spans="1:9" x14ac:dyDescent="0.35">
      <c r="A9" s="5" t="s">
        <v>242</v>
      </c>
      <c r="B9" t="s">
        <v>393</v>
      </c>
      <c r="C9" t="s">
        <v>2623</v>
      </c>
      <c r="D9" t="s">
        <v>2696</v>
      </c>
      <c r="E9" t="s">
        <v>2627</v>
      </c>
      <c r="F9" t="s">
        <v>2504</v>
      </c>
      <c r="G9" t="s">
        <v>2667</v>
      </c>
      <c r="H9" t="s">
        <v>2421</v>
      </c>
      <c r="I9" t="s">
        <v>681</v>
      </c>
    </row>
    <row r="10" spans="1:9" x14ac:dyDescent="0.35">
      <c r="A10" s="5" t="s">
        <v>242</v>
      </c>
      <c r="B10" t="s">
        <v>398</v>
      </c>
      <c r="C10" t="s">
        <v>2625</v>
      </c>
      <c r="D10" t="s">
        <v>2697</v>
      </c>
      <c r="E10" t="s">
        <v>2625</v>
      </c>
      <c r="F10" t="s">
        <v>2425</v>
      </c>
      <c r="G10" t="s">
        <v>2489</v>
      </c>
      <c r="H10" t="s">
        <v>2485</v>
      </c>
      <c r="I10" t="s">
        <v>681</v>
      </c>
    </row>
    <row r="11" spans="1:9" x14ac:dyDescent="0.35">
      <c r="A11" s="5" t="s">
        <v>242</v>
      </c>
      <c r="B11" t="s">
        <v>404</v>
      </c>
      <c r="C11" t="s">
        <v>2470</v>
      </c>
      <c r="D11" t="s">
        <v>505</v>
      </c>
      <c r="E11" t="s">
        <v>2470</v>
      </c>
      <c r="F11" t="s">
        <v>2698</v>
      </c>
      <c r="G11" t="s">
        <v>2470</v>
      </c>
      <c r="H11" t="s">
        <v>2453</v>
      </c>
      <c r="I11" t="s">
        <v>681</v>
      </c>
    </row>
    <row r="12" spans="1:9" x14ac:dyDescent="0.35">
      <c r="A12" s="5" t="s">
        <v>242</v>
      </c>
      <c r="B12" t="s">
        <v>410</v>
      </c>
      <c r="C12" t="s">
        <v>2634</v>
      </c>
      <c r="D12" t="s">
        <v>556</v>
      </c>
      <c r="E12" t="s">
        <v>2178</v>
      </c>
      <c r="F12" t="s">
        <v>741</v>
      </c>
      <c r="G12" t="s">
        <v>2679</v>
      </c>
      <c r="H12" t="s">
        <v>2699</v>
      </c>
      <c r="I12" t="s">
        <v>681</v>
      </c>
    </row>
    <row r="13" spans="1:9" x14ac:dyDescent="0.35">
      <c r="A13" s="5" t="s">
        <v>242</v>
      </c>
      <c r="B13" t="s">
        <v>415</v>
      </c>
      <c r="C13" t="s">
        <v>2613</v>
      </c>
      <c r="D13" t="s">
        <v>423</v>
      </c>
      <c r="E13" t="s">
        <v>688</v>
      </c>
      <c r="F13" t="s">
        <v>627</v>
      </c>
      <c r="G13" t="s">
        <v>2650</v>
      </c>
      <c r="H13" t="s">
        <v>739</v>
      </c>
      <c r="I13" t="s">
        <v>681</v>
      </c>
    </row>
    <row r="14" spans="1:9" x14ac:dyDescent="0.35">
      <c r="A14" s="5" t="s">
        <v>242</v>
      </c>
      <c r="B14" t="s">
        <v>422</v>
      </c>
      <c r="C14" t="s">
        <v>2668</v>
      </c>
      <c r="D14" t="s">
        <v>2433</v>
      </c>
      <c r="E14" t="s">
        <v>2453</v>
      </c>
      <c r="F14" t="s">
        <v>2700</v>
      </c>
      <c r="G14" t="s">
        <v>2701</v>
      </c>
      <c r="H14" t="s">
        <v>2540</v>
      </c>
      <c r="I14" t="s">
        <v>681</v>
      </c>
    </row>
    <row r="15" spans="1:9" x14ac:dyDescent="0.35">
      <c r="A15" s="5" t="s">
        <v>242</v>
      </c>
      <c r="B15" t="s">
        <v>427</v>
      </c>
      <c r="C15" t="s">
        <v>2616</v>
      </c>
      <c r="D15" t="s">
        <v>2520</v>
      </c>
      <c r="E15" t="s">
        <v>2470</v>
      </c>
      <c r="F15" t="s">
        <v>743</v>
      </c>
      <c r="G15" t="s">
        <v>657</v>
      </c>
      <c r="H15" t="s">
        <v>2627</v>
      </c>
      <c r="I15" t="s">
        <v>681</v>
      </c>
    </row>
    <row r="16" spans="1:9" x14ac:dyDescent="0.35">
      <c r="A16" s="5" t="s">
        <v>242</v>
      </c>
      <c r="B16" t="s">
        <v>434</v>
      </c>
      <c r="C16" t="s">
        <v>2470</v>
      </c>
      <c r="D16" t="s">
        <v>725</v>
      </c>
      <c r="E16" t="s">
        <v>690</v>
      </c>
      <c r="F16" t="s">
        <v>743</v>
      </c>
      <c r="G16" t="s">
        <v>743</v>
      </c>
      <c r="H16" t="s">
        <v>2470</v>
      </c>
      <c r="I16" t="s">
        <v>681</v>
      </c>
    </row>
    <row r="17" spans="1:9" x14ac:dyDescent="0.35">
      <c r="A17" s="5" t="s">
        <v>242</v>
      </c>
      <c r="B17" t="s">
        <v>440</v>
      </c>
      <c r="C17" t="s">
        <v>2702</v>
      </c>
      <c r="D17" t="s">
        <v>461</v>
      </c>
      <c r="E17" t="s">
        <v>2703</v>
      </c>
      <c r="F17" t="s">
        <v>296</v>
      </c>
      <c r="G17" t="s">
        <v>2702</v>
      </c>
      <c r="H17" t="s">
        <v>2613</v>
      </c>
      <c r="I17" t="s">
        <v>681</v>
      </c>
    </row>
    <row r="18" spans="1:9" x14ac:dyDescent="0.35">
      <c r="A18" s="5" t="s">
        <v>242</v>
      </c>
      <c r="B18" t="s">
        <v>446</v>
      </c>
      <c r="C18" t="s">
        <v>2677</v>
      </c>
      <c r="D18" t="s">
        <v>592</v>
      </c>
      <c r="E18" t="s">
        <v>1938</v>
      </c>
      <c r="F18" t="s">
        <v>2470</v>
      </c>
      <c r="G18" t="s">
        <v>2470</v>
      </c>
      <c r="H18" t="s">
        <v>2677</v>
      </c>
      <c r="I18" t="s">
        <v>681</v>
      </c>
    </row>
    <row r="19" spans="1:9" x14ac:dyDescent="0.35">
      <c r="A19" s="5" t="s">
        <v>242</v>
      </c>
      <c r="B19" t="s">
        <v>453</v>
      </c>
      <c r="C19" t="s">
        <v>2618</v>
      </c>
      <c r="D19" t="s">
        <v>2429</v>
      </c>
      <c r="E19" t="s">
        <v>2678</v>
      </c>
      <c r="F19" t="s">
        <v>400</v>
      </c>
      <c r="G19" t="s">
        <v>2505</v>
      </c>
      <c r="H19" t="s">
        <v>2504</v>
      </c>
      <c r="I19" t="s">
        <v>681</v>
      </c>
    </row>
    <row r="20" spans="1:9" x14ac:dyDescent="0.35">
      <c r="A20" s="5" t="s">
        <v>242</v>
      </c>
      <c r="B20" t="s">
        <v>459</v>
      </c>
      <c r="C20" t="s">
        <v>2636</v>
      </c>
      <c r="D20" t="s">
        <v>1322</v>
      </c>
      <c r="E20" t="s">
        <v>2470</v>
      </c>
      <c r="F20" t="s">
        <v>2453</v>
      </c>
      <c r="G20" t="s">
        <v>2470</v>
      </c>
      <c r="H20" t="s">
        <v>2470</v>
      </c>
      <c r="I20" t="s">
        <v>681</v>
      </c>
    </row>
    <row r="21" spans="1:9" x14ac:dyDescent="0.35">
      <c r="A21" s="5" t="s">
        <v>242</v>
      </c>
      <c r="B21" t="s">
        <v>465</v>
      </c>
      <c r="C21" t="s">
        <v>2471</v>
      </c>
      <c r="D21" t="s">
        <v>2704</v>
      </c>
      <c r="E21" t="s">
        <v>1814</v>
      </c>
      <c r="F21" t="s">
        <v>2446</v>
      </c>
      <c r="G21" t="s">
        <v>2487</v>
      </c>
      <c r="H21" t="s">
        <v>2602</v>
      </c>
      <c r="I21" t="s">
        <v>681</v>
      </c>
    </row>
    <row r="22" spans="1:9" x14ac:dyDescent="0.35">
      <c r="A22" s="5" t="s">
        <v>242</v>
      </c>
      <c r="B22" t="s">
        <v>472</v>
      </c>
      <c r="C22" t="s">
        <v>2635</v>
      </c>
      <c r="D22" t="s">
        <v>2705</v>
      </c>
      <c r="E22" t="s">
        <v>2470</v>
      </c>
      <c r="F22" t="s">
        <v>647</v>
      </c>
      <c r="G22" t="s">
        <v>2640</v>
      </c>
      <c r="H22" t="s">
        <v>2681</v>
      </c>
      <c r="I22" t="s">
        <v>681</v>
      </c>
    </row>
    <row r="23" spans="1:9" x14ac:dyDescent="0.35">
      <c r="A23" s="5" t="s">
        <v>242</v>
      </c>
      <c r="B23" t="s">
        <v>478</v>
      </c>
      <c r="C23" t="s">
        <v>2702</v>
      </c>
      <c r="D23" t="s">
        <v>1349</v>
      </c>
      <c r="E23" t="s">
        <v>2470</v>
      </c>
      <c r="F23" t="s">
        <v>2552</v>
      </c>
      <c r="G23" t="s">
        <v>2702</v>
      </c>
      <c r="H23" t="s">
        <v>2625</v>
      </c>
      <c r="I23" t="s">
        <v>681</v>
      </c>
    </row>
    <row r="24" spans="1:9" x14ac:dyDescent="0.35">
      <c r="A24" s="5" t="s">
        <v>242</v>
      </c>
      <c r="B24" t="s">
        <v>480</v>
      </c>
      <c r="C24" t="s">
        <v>2623</v>
      </c>
      <c r="D24" t="s">
        <v>699</v>
      </c>
      <c r="E24" t="s">
        <v>2706</v>
      </c>
      <c r="F24" t="s">
        <v>2177</v>
      </c>
      <c r="G24" t="s">
        <v>2707</v>
      </c>
      <c r="H24" t="s">
        <v>2684</v>
      </c>
      <c r="I24" t="s">
        <v>681</v>
      </c>
    </row>
    <row r="25" spans="1:9" x14ac:dyDescent="0.35">
      <c r="A25" s="5" t="s">
        <v>242</v>
      </c>
      <c r="B25" t="s">
        <v>482</v>
      </c>
      <c r="C25" t="s">
        <v>2470</v>
      </c>
      <c r="D25" t="s">
        <v>437</v>
      </c>
      <c r="E25" t="s">
        <v>2708</v>
      </c>
      <c r="F25" t="s">
        <v>2708</v>
      </c>
      <c r="G25" t="s">
        <v>2635</v>
      </c>
      <c r="H25" t="s">
        <v>2482</v>
      </c>
      <c r="I25" t="s">
        <v>681</v>
      </c>
    </row>
    <row r="26" spans="1:9" x14ac:dyDescent="0.35">
      <c r="A26" s="5" t="s">
        <v>242</v>
      </c>
      <c r="B26" t="s">
        <v>487</v>
      </c>
      <c r="C26" t="s">
        <v>2652</v>
      </c>
      <c r="D26" t="s">
        <v>886</v>
      </c>
      <c r="E26" t="s">
        <v>1939</v>
      </c>
      <c r="F26" t="s">
        <v>2596</v>
      </c>
      <c r="G26" t="s">
        <v>2437</v>
      </c>
      <c r="H26" t="s">
        <v>2591</v>
      </c>
      <c r="I26" t="s">
        <v>681</v>
      </c>
    </row>
    <row r="28" spans="1:9" x14ac:dyDescent="0.35">
      <c r="A28" t="s">
        <v>324</v>
      </c>
    </row>
    <row r="29" spans="1:9" x14ac:dyDescent="0.35">
      <c r="A29" t="s">
        <v>2666</v>
      </c>
    </row>
    <row r="30" spans="1:9" x14ac:dyDescent="0.35">
      <c r="A30" t="s">
        <v>329</v>
      </c>
    </row>
    <row r="31" spans="1:9" x14ac:dyDescent="0.35">
      <c r="A31" t="s">
        <v>340</v>
      </c>
    </row>
    <row r="32" spans="1:9" x14ac:dyDescent="0.35">
      <c r="A32" t="s">
        <v>242</v>
      </c>
    </row>
    <row r="33" spans="1:1" x14ac:dyDescent="0.35">
      <c r="A33" t="s">
        <v>332</v>
      </c>
    </row>
    <row r="34" spans="1:1" x14ac:dyDescent="0.35">
      <c r="A34" t="s">
        <v>2495</v>
      </c>
    </row>
    <row r="35" spans="1:1" x14ac:dyDescent="0.35">
      <c r="A35" t="s">
        <v>607</v>
      </c>
    </row>
    <row r="36" spans="1:1" x14ac:dyDescent="0.35">
      <c r="A36" t="s">
        <v>242</v>
      </c>
    </row>
    <row r="37" spans="1:1" x14ac:dyDescent="0.35">
      <c r="A37" t="s">
        <v>338</v>
      </c>
    </row>
    <row r="38" spans="1:1" x14ac:dyDescent="0.35">
      <c r="A38" t="s">
        <v>489</v>
      </c>
    </row>
    <row r="39" spans="1:1" x14ac:dyDescent="0.35">
      <c r="A39" t="s">
        <v>242</v>
      </c>
    </row>
    <row r="40" spans="1:1" x14ac:dyDescent="0.35">
      <c r="A40" t="s">
        <v>342</v>
      </c>
    </row>
    <row r="41" spans="1:1" x14ac:dyDescent="0.35">
      <c r="A41" t="s">
        <v>490</v>
      </c>
    </row>
  </sheetData>
  <mergeCells count="1">
    <mergeCell ref="A3:I3"/>
  </mergeCells>
  <pageMargins left="0.7" right="0.7" top="0.75" bottom="0.75" header="0.3" footer="0.3"/>
  <pageSetup paperSize="9" orientation="portrait" horizontalDpi="300" verticalDpi="300"/>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900-000000000000}">
  <dimension ref="A1:I41"/>
  <sheetViews>
    <sheetView workbookViewId="0"/>
  </sheetViews>
  <sheetFormatPr defaultColWidth="10.90625" defaultRowHeight="14.5" x14ac:dyDescent="0.35"/>
  <cols>
    <col min="1" max="1" width="5.7265625" customWidth="1"/>
    <col min="2" max="2" width="61.7265625" customWidth="1"/>
    <col min="3" max="9" width="20.7265625" customWidth="1"/>
  </cols>
  <sheetData>
    <row r="1" spans="1:9" x14ac:dyDescent="0.35">
      <c r="A1" s="4" t="s">
        <v>124</v>
      </c>
    </row>
    <row r="2" spans="1:9" x14ac:dyDescent="0.35">
      <c r="A2" s="3" t="str">
        <f>HYPERLINK("#'INDEX'!A1", "Back to INDEX")</f>
        <v>Back to INDEX</v>
      </c>
    </row>
    <row r="3" spans="1:9" x14ac:dyDescent="0.35">
      <c r="A3" s="7" t="s">
        <v>242</v>
      </c>
      <c r="B3" s="7" t="s">
        <v>242</v>
      </c>
      <c r="C3" s="7" t="s">
        <v>242</v>
      </c>
      <c r="D3" s="7" t="s">
        <v>242</v>
      </c>
      <c r="E3" s="7" t="s">
        <v>242</v>
      </c>
      <c r="F3" s="7" t="s">
        <v>242</v>
      </c>
      <c r="G3" s="7" t="s">
        <v>242</v>
      </c>
      <c r="H3" s="7" t="s">
        <v>242</v>
      </c>
      <c r="I3" s="7" t="s">
        <v>242</v>
      </c>
    </row>
    <row r="4" spans="1:9" ht="43.5" x14ac:dyDescent="0.35">
      <c r="A4" s="2" t="s">
        <v>242</v>
      </c>
      <c r="B4" s="2" t="s">
        <v>242</v>
      </c>
      <c r="C4" s="2" t="s">
        <v>2649</v>
      </c>
      <c r="D4" s="2" t="s">
        <v>2653</v>
      </c>
      <c r="E4" s="2" t="s">
        <v>2654</v>
      </c>
      <c r="F4" s="2" t="s">
        <v>2656</v>
      </c>
      <c r="G4" s="2" t="s">
        <v>2659</v>
      </c>
      <c r="H4" s="2" t="s">
        <v>2662</v>
      </c>
      <c r="I4" s="2" t="s">
        <v>487</v>
      </c>
    </row>
    <row r="5" spans="1:9" x14ac:dyDescent="0.35">
      <c r="A5" s="5" t="s">
        <v>242</v>
      </c>
      <c r="B5" t="s">
        <v>369</v>
      </c>
      <c r="C5" t="s">
        <v>2625</v>
      </c>
      <c r="D5" t="s">
        <v>536</v>
      </c>
      <c r="E5" t="s">
        <v>2705</v>
      </c>
      <c r="F5" t="s">
        <v>2709</v>
      </c>
      <c r="G5" t="s">
        <v>2710</v>
      </c>
      <c r="H5" t="s">
        <v>289</v>
      </c>
      <c r="I5" t="s">
        <v>681</v>
      </c>
    </row>
    <row r="6" spans="1:9" x14ac:dyDescent="0.35">
      <c r="A6" s="5" t="s">
        <v>242</v>
      </c>
      <c r="B6" t="s">
        <v>376</v>
      </c>
      <c r="C6" t="s">
        <v>605</v>
      </c>
      <c r="D6" t="s">
        <v>2483</v>
      </c>
      <c r="E6" t="s">
        <v>600</v>
      </c>
      <c r="F6" t="s">
        <v>741</v>
      </c>
      <c r="G6" t="s">
        <v>2681</v>
      </c>
      <c r="H6" t="s">
        <v>2711</v>
      </c>
      <c r="I6" t="s">
        <v>681</v>
      </c>
    </row>
    <row r="7" spans="1:9" x14ac:dyDescent="0.35">
      <c r="A7" s="5" t="s">
        <v>242</v>
      </c>
      <c r="B7" t="s">
        <v>381</v>
      </c>
      <c r="C7" t="s">
        <v>742</v>
      </c>
      <c r="D7" t="s">
        <v>2712</v>
      </c>
      <c r="E7" t="s">
        <v>723</v>
      </c>
      <c r="F7" t="s">
        <v>2119</v>
      </c>
      <c r="G7" t="s">
        <v>745</v>
      </c>
      <c r="H7" t="s">
        <v>2698</v>
      </c>
      <c r="I7" t="s">
        <v>681</v>
      </c>
    </row>
    <row r="8" spans="1:9" x14ac:dyDescent="0.35">
      <c r="A8" s="5" t="s">
        <v>242</v>
      </c>
      <c r="B8" t="s">
        <v>387</v>
      </c>
      <c r="C8" t="s">
        <v>2650</v>
      </c>
      <c r="D8" t="s">
        <v>847</v>
      </c>
      <c r="E8" t="s">
        <v>2640</v>
      </c>
      <c r="F8" t="s">
        <v>2440</v>
      </c>
      <c r="G8" t="s">
        <v>2178</v>
      </c>
      <c r="H8" t="s">
        <v>2595</v>
      </c>
      <c r="I8" t="s">
        <v>681</v>
      </c>
    </row>
    <row r="9" spans="1:9" x14ac:dyDescent="0.35">
      <c r="A9" s="5" t="s">
        <v>242</v>
      </c>
      <c r="B9" t="s">
        <v>393</v>
      </c>
      <c r="C9" t="s">
        <v>2679</v>
      </c>
      <c r="D9" t="s">
        <v>389</v>
      </c>
      <c r="E9" t="s">
        <v>2683</v>
      </c>
      <c r="F9" t="s">
        <v>2426</v>
      </c>
      <c r="G9" t="s">
        <v>687</v>
      </c>
      <c r="H9" t="s">
        <v>2603</v>
      </c>
      <c r="I9" t="s">
        <v>681</v>
      </c>
    </row>
    <row r="10" spans="1:9" x14ac:dyDescent="0.35">
      <c r="A10" s="5" t="s">
        <v>242</v>
      </c>
      <c r="B10" t="s">
        <v>398</v>
      </c>
      <c r="C10" t="s">
        <v>315</v>
      </c>
      <c r="D10" t="s">
        <v>2512</v>
      </c>
      <c r="E10" t="s">
        <v>2655</v>
      </c>
      <c r="F10" t="s">
        <v>2713</v>
      </c>
      <c r="G10" t="s">
        <v>2619</v>
      </c>
      <c r="H10" t="s">
        <v>2462</v>
      </c>
      <c r="I10" t="s">
        <v>681</v>
      </c>
    </row>
    <row r="11" spans="1:9" x14ac:dyDescent="0.35">
      <c r="A11" s="5" t="s">
        <v>242</v>
      </c>
      <c r="B11" t="s">
        <v>404</v>
      </c>
      <c r="C11" t="s">
        <v>313</v>
      </c>
      <c r="D11" t="s">
        <v>313</v>
      </c>
      <c r="E11" t="s">
        <v>313</v>
      </c>
      <c r="F11" t="s">
        <v>313</v>
      </c>
      <c r="G11" t="s">
        <v>313</v>
      </c>
      <c r="H11" t="s">
        <v>313</v>
      </c>
      <c r="I11" t="s">
        <v>313</v>
      </c>
    </row>
    <row r="12" spans="1:9" x14ac:dyDescent="0.35">
      <c r="A12" s="5" t="s">
        <v>242</v>
      </c>
      <c r="B12" t="s">
        <v>410</v>
      </c>
      <c r="C12" t="s">
        <v>723</v>
      </c>
      <c r="D12" t="s">
        <v>1366</v>
      </c>
      <c r="E12" t="s">
        <v>2681</v>
      </c>
      <c r="F12" t="s">
        <v>2178</v>
      </c>
      <c r="G12" t="s">
        <v>2667</v>
      </c>
      <c r="H12" t="s">
        <v>2714</v>
      </c>
      <c r="I12" t="s">
        <v>681</v>
      </c>
    </row>
    <row r="13" spans="1:9" x14ac:dyDescent="0.35">
      <c r="A13" s="5" t="s">
        <v>242</v>
      </c>
      <c r="B13" t="s">
        <v>415</v>
      </c>
      <c r="C13" t="s">
        <v>2708</v>
      </c>
      <c r="D13" t="s">
        <v>2594</v>
      </c>
      <c r="E13" t="s">
        <v>2471</v>
      </c>
      <c r="F13" t="s">
        <v>2571</v>
      </c>
      <c r="G13" t="s">
        <v>2660</v>
      </c>
      <c r="H13" t="s">
        <v>2426</v>
      </c>
      <c r="I13" t="s">
        <v>681</v>
      </c>
    </row>
    <row r="14" spans="1:9" x14ac:dyDescent="0.35">
      <c r="A14" s="5" t="s">
        <v>242</v>
      </c>
      <c r="B14" t="s">
        <v>422</v>
      </c>
      <c r="C14" t="s">
        <v>2493</v>
      </c>
      <c r="D14" t="s">
        <v>879</v>
      </c>
      <c r="E14" t="s">
        <v>2637</v>
      </c>
      <c r="F14" t="s">
        <v>2715</v>
      </c>
      <c r="G14" t="s">
        <v>602</v>
      </c>
      <c r="H14" t="s">
        <v>2519</v>
      </c>
      <c r="I14" t="s">
        <v>681</v>
      </c>
    </row>
    <row r="15" spans="1:9" x14ac:dyDescent="0.35">
      <c r="A15" s="5" t="s">
        <v>242</v>
      </c>
      <c r="B15" t="s">
        <v>427</v>
      </c>
      <c r="C15" t="s">
        <v>2422</v>
      </c>
      <c r="D15" t="s">
        <v>639</v>
      </c>
      <c r="E15" t="s">
        <v>2703</v>
      </c>
      <c r="F15" t="s">
        <v>2619</v>
      </c>
      <c r="G15" t="s">
        <v>727</v>
      </c>
      <c r="H15" t="s">
        <v>2679</v>
      </c>
      <c r="I15" t="s">
        <v>681</v>
      </c>
    </row>
    <row r="16" spans="1:9" x14ac:dyDescent="0.35">
      <c r="A16" s="5" t="s">
        <v>242</v>
      </c>
      <c r="B16" t="s">
        <v>434</v>
      </c>
      <c r="C16" t="s">
        <v>2470</v>
      </c>
      <c r="D16" t="s">
        <v>407</v>
      </c>
      <c r="E16" t="s">
        <v>2628</v>
      </c>
      <c r="F16" t="s">
        <v>2613</v>
      </c>
      <c r="G16" t="s">
        <v>2677</v>
      </c>
      <c r="H16" t="s">
        <v>2677</v>
      </c>
      <c r="I16" t="s">
        <v>681</v>
      </c>
    </row>
    <row r="17" spans="1:9" x14ac:dyDescent="0.35">
      <c r="A17" s="5" t="s">
        <v>242</v>
      </c>
      <c r="B17" t="s">
        <v>440</v>
      </c>
      <c r="C17" t="s">
        <v>2716</v>
      </c>
      <c r="D17" t="s">
        <v>386</v>
      </c>
      <c r="E17" t="s">
        <v>2717</v>
      </c>
      <c r="F17" t="s">
        <v>2718</v>
      </c>
      <c r="G17" t="s">
        <v>2675</v>
      </c>
      <c r="H17" t="s">
        <v>2642</v>
      </c>
      <c r="I17" t="s">
        <v>681</v>
      </c>
    </row>
    <row r="18" spans="1:9" x14ac:dyDescent="0.35">
      <c r="A18" s="5" t="s">
        <v>242</v>
      </c>
      <c r="B18" t="s">
        <v>446</v>
      </c>
      <c r="C18" t="s">
        <v>2470</v>
      </c>
      <c r="D18" t="s">
        <v>370</v>
      </c>
      <c r="E18" t="s">
        <v>2709</v>
      </c>
      <c r="F18" t="s">
        <v>2626</v>
      </c>
      <c r="G18" t="s">
        <v>2459</v>
      </c>
      <c r="H18" t="s">
        <v>2719</v>
      </c>
      <c r="I18" t="s">
        <v>681</v>
      </c>
    </row>
    <row r="19" spans="1:9" x14ac:dyDescent="0.35">
      <c r="A19" s="5" t="s">
        <v>242</v>
      </c>
      <c r="B19" t="s">
        <v>453</v>
      </c>
      <c r="C19" t="s">
        <v>2035</v>
      </c>
      <c r="D19" t="s">
        <v>789</v>
      </c>
      <c r="E19" t="s">
        <v>2035</v>
      </c>
      <c r="F19" t="s">
        <v>2444</v>
      </c>
      <c r="G19" t="s">
        <v>2631</v>
      </c>
      <c r="H19" t="s">
        <v>2631</v>
      </c>
      <c r="I19" t="s">
        <v>681</v>
      </c>
    </row>
    <row r="20" spans="1:9" x14ac:dyDescent="0.35">
      <c r="A20" s="5" t="s">
        <v>242</v>
      </c>
      <c r="B20" t="s">
        <v>459</v>
      </c>
      <c r="C20" t="s">
        <v>2470</v>
      </c>
      <c r="D20" t="s">
        <v>641</v>
      </c>
      <c r="E20" t="s">
        <v>2470</v>
      </c>
      <c r="F20" t="s">
        <v>603</v>
      </c>
      <c r="G20" t="s">
        <v>2720</v>
      </c>
      <c r="H20" t="s">
        <v>2720</v>
      </c>
      <c r="I20" t="s">
        <v>681</v>
      </c>
    </row>
    <row r="21" spans="1:9" x14ac:dyDescent="0.35">
      <c r="A21" s="5" t="s">
        <v>242</v>
      </c>
      <c r="B21" t="s">
        <v>465</v>
      </c>
      <c r="C21" t="s">
        <v>2634</v>
      </c>
      <c r="D21" t="s">
        <v>2721</v>
      </c>
      <c r="E21" t="s">
        <v>2441</v>
      </c>
      <c r="F21" t="s">
        <v>2427</v>
      </c>
      <c r="G21" t="s">
        <v>2623</v>
      </c>
      <c r="H21" t="s">
        <v>2722</v>
      </c>
      <c r="I21" t="s">
        <v>681</v>
      </c>
    </row>
    <row r="22" spans="1:9" x14ac:dyDescent="0.35">
      <c r="A22" s="5" t="s">
        <v>242</v>
      </c>
      <c r="B22" t="s">
        <v>472</v>
      </c>
      <c r="C22" t="s">
        <v>2639</v>
      </c>
      <c r="D22" t="s">
        <v>389</v>
      </c>
      <c r="E22" t="s">
        <v>2452</v>
      </c>
      <c r="F22" t="s">
        <v>377</v>
      </c>
      <c r="G22" t="s">
        <v>689</v>
      </c>
      <c r="H22" t="s">
        <v>2597</v>
      </c>
      <c r="I22" t="s">
        <v>681</v>
      </c>
    </row>
    <row r="23" spans="1:9" x14ac:dyDescent="0.35">
      <c r="A23" s="5" t="s">
        <v>242</v>
      </c>
      <c r="B23" t="s">
        <v>478</v>
      </c>
      <c r="C23" t="s">
        <v>2471</v>
      </c>
      <c r="D23" t="s">
        <v>987</v>
      </c>
      <c r="E23" t="s">
        <v>2677</v>
      </c>
      <c r="F23" t="s">
        <v>929</v>
      </c>
      <c r="G23" t="s">
        <v>2453</v>
      </c>
      <c r="H23" t="s">
        <v>2615</v>
      </c>
      <c r="I23" t="s">
        <v>681</v>
      </c>
    </row>
    <row r="24" spans="1:9" x14ac:dyDescent="0.35">
      <c r="A24" s="5" t="s">
        <v>242</v>
      </c>
      <c r="B24" t="s">
        <v>480</v>
      </c>
      <c r="C24" t="s">
        <v>313</v>
      </c>
      <c r="D24" t="s">
        <v>313</v>
      </c>
      <c r="E24" t="s">
        <v>313</v>
      </c>
      <c r="F24" t="s">
        <v>313</v>
      </c>
      <c r="G24" t="s">
        <v>313</v>
      </c>
      <c r="H24" t="s">
        <v>313</v>
      </c>
      <c r="I24" t="s">
        <v>313</v>
      </c>
    </row>
    <row r="25" spans="1:9" x14ac:dyDescent="0.35">
      <c r="A25" s="5" t="s">
        <v>242</v>
      </c>
      <c r="B25" t="s">
        <v>482</v>
      </c>
      <c r="C25" t="s">
        <v>313</v>
      </c>
      <c r="D25" t="s">
        <v>313</v>
      </c>
      <c r="E25" t="s">
        <v>313</v>
      </c>
      <c r="F25" t="s">
        <v>313</v>
      </c>
      <c r="G25" t="s">
        <v>313</v>
      </c>
      <c r="H25" t="s">
        <v>313</v>
      </c>
      <c r="I25" t="s">
        <v>313</v>
      </c>
    </row>
    <row r="26" spans="1:9" x14ac:dyDescent="0.35">
      <c r="A26" s="5" t="s">
        <v>242</v>
      </c>
      <c r="B26" t="s">
        <v>487</v>
      </c>
      <c r="C26" t="s">
        <v>2614</v>
      </c>
      <c r="D26" t="s">
        <v>549</v>
      </c>
      <c r="E26" t="s">
        <v>2616</v>
      </c>
      <c r="F26" t="s">
        <v>2536</v>
      </c>
      <c r="G26" t="s">
        <v>2673</v>
      </c>
      <c r="H26" t="s">
        <v>2674</v>
      </c>
      <c r="I26" t="s">
        <v>681</v>
      </c>
    </row>
    <row r="28" spans="1:9" x14ac:dyDescent="0.35">
      <c r="A28" t="s">
        <v>324</v>
      </c>
    </row>
    <row r="29" spans="1:9" x14ac:dyDescent="0.35">
      <c r="A29" t="s">
        <v>2666</v>
      </c>
    </row>
    <row r="30" spans="1:9" x14ac:dyDescent="0.35">
      <c r="A30" t="s">
        <v>329</v>
      </c>
    </row>
    <row r="31" spans="1:9" x14ac:dyDescent="0.35">
      <c r="A31" t="s">
        <v>340</v>
      </c>
    </row>
    <row r="32" spans="1:9" x14ac:dyDescent="0.35">
      <c r="A32" t="s">
        <v>242</v>
      </c>
    </row>
    <row r="33" spans="1:1" x14ac:dyDescent="0.35">
      <c r="A33" t="s">
        <v>332</v>
      </c>
    </row>
    <row r="34" spans="1:1" x14ac:dyDescent="0.35">
      <c r="A34" t="s">
        <v>2495</v>
      </c>
    </row>
    <row r="35" spans="1:1" x14ac:dyDescent="0.35">
      <c r="A35" t="s">
        <v>691</v>
      </c>
    </row>
    <row r="36" spans="1:1" x14ac:dyDescent="0.35">
      <c r="A36" t="s">
        <v>242</v>
      </c>
    </row>
    <row r="37" spans="1:1" x14ac:dyDescent="0.35">
      <c r="A37" t="s">
        <v>338</v>
      </c>
    </row>
    <row r="38" spans="1:1" x14ac:dyDescent="0.35">
      <c r="A38" t="s">
        <v>489</v>
      </c>
    </row>
    <row r="39" spans="1:1" x14ac:dyDescent="0.35">
      <c r="A39" t="s">
        <v>242</v>
      </c>
    </row>
    <row r="40" spans="1:1" x14ac:dyDescent="0.35">
      <c r="A40" t="s">
        <v>342</v>
      </c>
    </row>
    <row r="41" spans="1:1" x14ac:dyDescent="0.35">
      <c r="A41" t="s">
        <v>490</v>
      </c>
    </row>
  </sheetData>
  <mergeCells count="1">
    <mergeCell ref="A3:I3"/>
  </mergeCells>
  <pageMargins left="0.7" right="0.7" top="0.75" bottom="0.75" header="0.3" footer="0.3"/>
  <pageSetup paperSize="9" orientation="portrait" horizontalDpi="300" verticalDpi="300"/>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A00-000000000000}">
  <dimension ref="A1:I41"/>
  <sheetViews>
    <sheetView workbookViewId="0"/>
  </sheetViews>
  <sheetFormatPr defaultColWidth="10.90625" defaultRowHeight="14.5" x14ac:dyDescent="0.35"/>
  <cols>
    <col min="1" max="1" width="5.7265625" customWidth="1"/>
    <col min="2" max="2" width="61.7265625" customWidth="1"/>
    <col min="3" max="9" width="20.7265625" customWidth="1"/>
  </cols>
  <sheetData>
    <row r="1" spans="1:9" x14ac:dyDescent="0.35">
      <c r="A1" s="4" t="s">
        <v>125</v>
      </c>
    </row>
    <row r="2" spans="1:9" x14ac:dyDescent="0.35">
      <c r="A2" s="3" t="str">
        <f>HYPERLINK("#'INDEX'!A1", "Back to INDEX")</f>
        <v>Back to INDEX</v>
      </c>
    </row>
    <row r="3" spans="1:9" x14ac:dyDescent="0.35">
      <c r="A3" s="7" t="s">
        <v>242</v>
      </c>
      <c r="B3" s="7" t="s">
        <v>242</v>
      </c>
      <c r="C3" s="7" t="s">
        <v>242</v>
      </c>
      <c r="D3" s="7" t="s">
        <v>242</v>
      </c>
      <c r="E3" s="7" t="s">
        <v>242</v>
      </c>
      <c r="F3" s="7" t="s">
        <v>242</v>
      </c>
      <c r="G3" s="7" t="s">
        <v>242</v>
      </c>
      <c r="H3" s="7" t="s">
        <v>242</v>
      </c>
      <c r="I3" s="7" t="s">
        <v>242</v>
      </c>
    </row>
    <row r="4" spans="1:9" ht="43.5" x14ac:dyDescent="0.35">
      <c r="A4" s="2" t="s">
        <v>242</v>
      </c>
      <c r="B4" s="2" t="s">
        <v>242</v>
      </c>
      <c r="C4" s="2" t="s">
        <v>2649</v>
      </c>
      <c r="D4" s="2" t="s">
        <v>2653</v>
      </c>
      <c r="E4" s="2" t="s">
        <v>2654</v>
      </c>
      <c r="F4" s="2" t="s">
        <v>2656</v>
      </c>
      <c r="G4" s="2" t="s">
        <v>2659</v>
      </c>
      <c r="H4" s="2" t="s">
        <v>2662</v>
      </c>
      <c r="I4" s="2" t="s">
        <v>487</v>
      </c>
    </row>
    <row r="5" spans="1:9" x14ac:dyDescent="0.35">
      <c r="A5" s="5" t="s">
        <v>242</v>
      </c>
      <c r="B5" t="s">
        <v>369</v>
      </c>
      <c r="C5" t="s">
        <v>743</v>
      </c>
      <c r="D5" t="s">
        <v>512</v>
      </c>
      <c r="E5" t="s">
        <v>2660</v>
      </c>
      <c r="F5" t="s">
        <v>2638</v>
      </c>
      <c r="G5" t="s">
        <v>2683</v>
      </c>
      <c r="H5" t="s">
        <v>2035</v>
      </c>
      <c r="I5" t="s">
        <v>681</v>
      </c>
    </row>
    <row r="6" spans="1:9" x14ac:dyDescent="0.35">
      <c r="A6" s="5" t="s">
        <v>242</v>
      </c>
      <c r="B6" t="s">
        <v>376</v>
      </c>
      <c r="C6" t="s">
        <v>2630</v>
      </c>
      <c r="D6" t="s">
        <v>552</v>
      </c>
      <c r="E6" t="s">
        <v>2630</v>
      </c>
      <c r="F6" t="s">
        <v>2459</v>
      </c>
      <c r="G6" t="s">
        <v>2470</v>
      </c>
      <c r="H6" t="s">
        <v>2470</v>
      </c>
      <c r="I6" t="s">
        <v>681</v>
      </c>
    </row>
    <row r="7" spans="1:9" x14ac:dyDescent="0.35">
      <c r="A7" s="5" t="s">
        <v>242</v>
      </c>
      <c r="B7" t="s">
        <v>381</v>
      </c>
      <c r="C7" t="s">
        <v>2651</v>
      </c>
      <c r="D7" t="s">
        <v>413</v>
      </c>
      <c r="E7" t="s">
        <v>2641</v>
      </c>
      <c r="F7" t="s">
        <v>2717</v>
      </c>
      <c r="G7" t="s">
        <v>2614</v>
      </c>
      <c r="H7" t="s">
        <v>2608</v>
      </c>
      <c r="I7" t="s">
        <v>681</v>
      </c>
    </row>
    <row r="8" spans="1:9" x14ac:dyDescent="0.35">
      <c r="A8" s="5" t="s">
        <v>242</v>
      </c>
      <c r="B8" t="s">
        <v>387</v>
      </c>
      <c r="C8" t="s">
        <v>313</v>
      </c>
      <c r="D8" t="s">
        <v>313</v>
      </c>
      <c r="E8" t="s">
        <v>313</v>
      </c>
      <c r="F8" t="s">
        <v>313</v>
      </c>
      <c r="G8" t="s">
        <v>313</v>
      </c>
      <c r="H8" t="s">
        <v>313</v>
      </c>
      <c r="I8" t="s">
        <v>313</v>
      </c>
    </row>
    <row r="9" spans="1:9" x14ac:dyDescent="0.35">
      <c r="A9" s="5" t="s">
        <v>242</v>
      </c>
      <c r="B9" t="s">
        <v>393</v>
      </c>
      <c r="C9" t="s">
        <v>2470</v>
      </c>
      <c r="D9" t="s">
        <v>610</v>
      </c>
      <c r="E9" t="s">
        <v>2470</v>
      </c>
      <c r="F9" t="s">
        <v>2640</v>
      </c>
      <c r="G9" t="s">
        <v>2675</v>
      </c>
      <c r="H9" t="s">
        <v>2506</v>
      </c>
      <c r="I9" t="s">
        <v>681</v>
      </c>
    </row>
    <row r="10" spans="1:9" x14ac:dyDescent="0.35">
      <c r="A10" s="5" t="s">
        <v>242</v>
      </c>
      <c r="B10" t="s">
        <v>398</v>
      </c>
      <c r="C10" t="s">
        <v>313</v>
      </c>
      <c r="D10" t="s">
        <v>313</v>
      </c>
      <c r="E10" t="s">
        <v>313</v>
      </c>
      <c r="F10" t="s">
        <v>313</v>
      </c>
      <c r="G10" t="s">
        <v>313</v>
      </c>
      <c r="H10" t="s">
        <v>313</v>
      </c>
      <c r="I10" t="s">
        <v>313</v>
      </c>
    </row>
    <row r="11" spans="1:9" x14ac:dyDescent="0.35">
      <c r="A11" s="5" t="s">
        <v>242</v>
      </c>
      <c r="B11" t="s">
        <v>404</v>
      </c>
      <c r="C11" t="s">
        <v>313</v>
      </c>
      <c r="D11" t="s">
        <v>313</v>
      </c>
      <c r="E11" t="s">
        <v>313</v>
      </c>
      <c r="F11" t="s">
        <v>313</v>
      </c>
      <c r="G11" t="s">
        <v>313</v>
      </c>
      <c r="H11" t="s">
        <v>313</v>
      </c>
      <c r="I11" t="s">
        <v>313</v>
      </c>
    </row>
    <row r="12" spans="1:9" x14ac:dyDescent="0.35">
      <c r="A12" s="5" t="s">
        <v>242</v>
      </c>
      <c r="B12" t="s">
        <v>410</v>
      </c>
      <c r="C12" t="s">
        <v>723</v>
      </c>
      <c r="D12" t="s">
        <v>714</v>
      </c>
      <c r="E12" t="s">
        <v>2506</v>
      </c>
      <c r="F12" t="s">
        <v>2723</v>
      </c>
      <c r="G12" t="s">
        <v>2640</v>
      </c>
      <c r="H12" t="s">
        <v>2640</v>
      </c>
      <c r="I12" t="s">
        <v>681</v>
      </c>
    </row>
    <row r="13" spans="1:9" x14ac:dyDescent="0.35">
      <c r="A13" s="5" t="s">
        <v>242</v>
      </c>
      <c r="B13" t="s">
        <v>415</v>
      </c>
      <c r="C13" t="s">
        <v>2629</v>
      </c>
      <c r="D13" t="s">
        <v>299</v>
      </c>
      <c r="E13" t="s">
        <v>2633</v>
      </c>
      <c r="F13" t="s">
        <v>2641</v>
      </c>
      <c r="G13" t="s">
        <v>2482</v>
      </c>
      <c r="H13" t="s">
        <v>2470</v>
      </c>
      <c r="I13" t="s">
        <v>681</v>
      </c>
    </row>
    <row r="14" spans="1:9" x14ac:dyDescent="0.35">
      <c r="A14" s="5" t="s">
        <v>242</v>
      </c>
      <c r="B14" t="s">
        <v>422</v>
      </c>
      <c r="C14" t="s">
        <v>2637</v>
      </c>
      <c r="D14" t="s">
        <v>726</v>
      </c>
      <c r="E14" t="s">
        <v>2720</v>
      </c>
      <c r="F14" t="s">
        <v>2637</v>
      </c>
      <c r="G14" t="s">
        <v>2655</v>
      </c>
      <c r="H14" t="s">
        <v>2637</v>
      </c>
      <c r="I14" t="s">
        <v>681</v>
      </c>
    </row>
    <row r="15" spans="1:9" x14ac:dyDescent="0.35">
      <c r="A15" s="5" t="s">
        <v>242</v>
      </c>
      <c r="B15" t="s">
        <v>427</v>
      </c>
      <c r="C15" t="s">
        <v>313</v>
      </c>
      <c r="D15" t="s">
        <v>313</v>
      </c>
      <c r="E15" t="s">
        <v>313</v>
      </c>
      <c r="F15" t="s">
        <v>313</v>
      </c>
      <c r="G15" t="s">
        <v>313</v>
      </c>
      <c r="H15" t="s">
        <v>313</v>
      </c>
      <c r="I15" t="s">
        <v>313</v>
      </c>
    </row>
    <row r="16" spans="1:9" x14ac:dyDescent="0.35">
      <c r="A16" s="5" t="s">
        <v>242</v>
      </c>
      <c r="B16" t="s">
        <v>434</v>
      </c>
      <c r="C16" t="s">
        <v>2482</v>
      </c>
      <c r="D16" t="s">
        <v>1310</v>
      </c>
      <c r="E16" t="s">
        <v>2640</v>
      </c>
      <c r="F16" t="s">
        <v>2651</v>
      </c>
      <c r="G16" t="s">
        <v>2651</v>
      </c>
      <c r="H16" t="s">
        <v>2651</v>
      </c>
      <c r="I16" t="s">
        <v>681</v>
      </c>
    </row>
    <row r="17" spans="1:9" x14ac:dyDescent="0.35">
      <c r="A17" s="5" t="s">
        <v>242</v>
      </c>
      <c r="B17" t="s">
        <v>440</v>
      </c>
      <c r="C17" t="s">
        <v>313</v>
      </c>
      <c r="D17" t="s">
        <v>313</v>
      </c>
      <c r="E17" t="s">
        <v>313</v>
      </c>
      <c r="F17" t="s">
        <v>313</v>
      </c>
      <c r="G17" t="s">
        <v>313</v>
      </c>
      <c r="H17" t="s">
        <v>313</v>
      </c>
      <c r="I17" t="s">
        <v>313</v>
      </c>
    </row>
    <row r="18" spans="1:9" x14ac:dyDescent="0.35">
      <c r="A18" s="5" t="s">
        <v>242</v>
      </c>
      <c r="B18" t="s">
        <v>446</v>
      </c>
      <c r="C18" t="s">
        <v>313</v>
      </c>
      <c r="D18" t="s">
        <v>313</v>
      </c>
      <c r="E18" t="s">
        <v>313</v>
      </c>
      <c r="F18" t="s">
        <v>313</v>
      </c>
      <c r="G18" t="s">
        <v>313</v>
      </c>
      <c r="H18" t="s">
        <v>313</v>
      </c>
      <c r="I18" t="s">
        <v>313</v>
      </c>
    </row>
    <row r="19" spans="1:9" x14ac:dyDescent="0.35">
      <c r="A19" s="5" t="s">
        <v>242</v>
      </c>
      <c r="B19" t="s">
        <v>453</v>
      </c>
      <c r="C19" t="s">
        <v>313</v>
      </c>
      <c r="D19" t="s">
        <v>313</v>
      </c>
      <c r="E19" t="s">
        <v>313</v>
      </c>
      <c r="F19" t="s">
        <v>313</v>
      </c>
      <c r="G19" t="s">
        <v>313</v>
      </c>
      <c r="H19" t="s">
        <v>313</v>
      </c>
      <c r="I19" t="s">
        <v>313</v>
      </c>
    </row>
    <row r="20" spans="1:9" x14ac:dyDescent="0.35">
      <c r="A20" s="5" t="s">
        <v>242</v>
      </c>
      <c r="B20" t="s">
        <v>459</v>
      </c>
      <c r="C20" t="s">
        <v>313</v>
      </c>
      <c r="D20" t="s">
        <v>313</v>
      </c>
      <c r="E20" t="s">
        <v>313</v>
      </c>
      <c r="F20" t="s">
        <v>313</v>
      </c>
      <c r="G20" t="s">
        <v>313</v>
      </c>
      <c r="H20" t="s">
        <v>313</v>
      </c>
      <c r="I20" t="s">
        <v>313</v>
      </c>
    </row>
    <row r="21" spans="1:9" x14ac:dyDescent="0.35">
      <c r="A21" s="5" t="s">
        <v>242</v>
      </c>
      <c r="B21" t="s">
        <v>465</v>
      </c>
      <c r="C21" t="s">
        <v>2613</v>
      </c>
      <c r="D21" t="s">
        <v>623</v>
      </c>
      <c r="E21" t="s">
        <v>2710</v>
      </c>
      <c r="F21" t="s">
        <v>2641</v>
      </c>
      <c r="G21" t="s">
        <v>2641</v>
      </c>
      <c r="H21" t="s">
        <v>2618</v>
      </c>
      <c r="I21" t="s">
        <v>681</v>
      </c>
    </row>
    <row r="22" spans="1:9" x14ac:dyDescent="0.35">
      <c r="A22" s="5" t="s">
        <v>242</v>
      </c>
      <c r="B22" t="s">
        <v>472</v>
      </c>
      <c r="C22" t="s">
        <v>313</v>
      </c>
      <c r="D22" t="s">
        <v>313</v>
      </c>
      <c r="E22" t="s">
        <v>313</v>
      </c>
      <c r="F22" t="s">
        <v>313</v>
      </c>
      <c r="G22" t="s">
        <v>313</v>
      </c>
      <c r="H22" t="s">
        <v>313</v>
      </c>
      <c r="I22" t="s">
        <v>313</v>
      </c>
    </row>
    <row r="23" spans="1:9" x14ac:dyDescent="0.35">
      <c r="A23" s="5" t="s">
        <v>242</v>
      </c>
      <c r="B23" t="s">
        <v>478</v>
      </c>
      <c r="C23" t="s">
        <v>2667</v>
      </c>
      <c r="D23" t="s">
        <v>829</v>
      </c>
      <c r="E23" t="s">
        <v>2470</v>
      </c>
      <c r="F23" t="s">
        <v>2701</v>
      </c>
      <c r="G23" t="s">
        <v>2470</v>
      </c>
      <c r="H23" t="s">
        <v>2436</v>
      </c>
      <c r="I23" t="s">
        <v>681</v>
      </c>
    </row>
    <row r="24" spans="1:9" x14ac:dyDescent="0.35">
      <c r="A24" s="5" t="s">
        <v>242</v>
      </c>
      <c r="B24" t="s">
        <v>480</v>
      </c>
      <c r="C24" t="s">
        <v>313</v>
      </c>
      <c r="D24" t="s">
        <v>313</v>
      </c>
      <c r="E24" t="s">
        <v>313</v>
      </c>
      <c r="F24" t="s">
        <v>313</v>
      </c>
      <c r="G24" t="s">
        <v>313</v>
      </c>
      <c r="H24" t="s">
        <v>313</v>
      </c>
      <c r="I24" t="s">
        <v>313</v>
      </c>
    </row>
    <row r="25" spans="1:9" x14ac:dyDescent="0.35">
      <c r="A25" s="5" t="s">
        <v>242</v>
      </c>
      <c r="B25" t="s">
        <v>482</v>
      </c>
      <c r="C25" t="s">
        <v>313</v>
      </c>
      <c r="D25" t="s">
        <v>313</v>
      </c>
      <c r="E25" t="s">
        <v>313</v>
      </c>
      <c r="F25" t="s">
        <v>313</v>
      </c>
      <c r="G25" t="s">
        <v>313</v>
      </c>
      <c r="H25" t="s">
        <v>313</v>
      </c>
      <c r="I25" t="s">
        <v>313</v>
      </c>
    </row>
    <row r="26" spans="1:9" x14ac:dyDescent="0.35">
      <c r="A26" s="5" t="s">
        <v>242</v>
      </c>
      <c r="B26" t="s">
        <v>487</v>
      </c>
      <c r="C26" t="s">
        <v>2632</v>
      </c>
      <c r="D26" t="s">
        <v>735</v>
      </c>
      <c r="E26" t="s">
        <v>2471</v>
      </c>
      <c r="F26" t="s">
        <v>2452</v>
      </c>
      <c r="G26" t="s">
        <v>2633</v>
      </c>
      <c r="H26" t="s">
        <v>2634</v>
      </c>
      <c r="I26" t="s">
        <v>681</v>
      </c>
    </row>
    <row r="28" spans="1:9" x14ac:dyDescent="0.35">
      <c r="A28" t="s">
        <v>324</v>
      </c>
    </row>
    <row r="29" spans="1:9" x14ac:dyDescent="0.35">
      <c r="A29" t="s">
        <v>2666</v>
      </c>
    </row>
    <row r="30" spans="1:9" x14ac:dyDescent="0.35">
      <c r="A30" t="s">
        <v>329</v>
      </c>
    </row>
    <row r="31" spans="1:9" x14ac:dyDescent="0.35">
      <c r="A31" t="s">
        <v>340</v>
      </c>
    </row>
    <row r="32" spans="1:9" x14ac:dyDescent="0.35">
      <c r="A32" t="s">
        <v>242</v>
      </c>
    </row>
    <row r="33" spans="1:1" x14ac:dyDescent="0.35">
      <c r="A33" t="s">
        <v>332</v>
      </c>
    </row>
    <row r="34" spans="1:1" x14ac:dyDescent="0.35">
      <c r="A34" t="s">
        <v>2495</v>
      </c>
    </row>
    <row r="35" spans="1:1" x14ac:dyDescent="0.35">
      <c r="A35" t="s">
        <v>747</v>
      </c>
    </row>
    <row r="36" spans="1:1" x14ac:dyDescent="0.35">
      <c r="A36" t="s">
        <v>242</v>
      </c>
    </row>
    <row r="37" spans="1:1" x14ac:dyDescent="0.35">
      <c r="A37" t="s">
        <v>338</v>
      </c>
    </row>
    <row r="38" spans="1:1" x14ac:dyDescent="0.35">
      <c r="A38" t="s">
        <v>489</v>
      </c>
    </row>
    <row r="39" spans="1:1" x14ac:dyDescent="0.35">
      <c r="A39" t="s">
        <v>242</v>
      </c>
    </row>
    <row r="40" spans="1:1" x14ac:dyDescent="0.35">
      <c r="A40" t="s">
        <v>342</v>
      </c>
    </row>
    <row r="41" spans="1:1" x14ac:dyDescent="0.35">
      <c r="A41" t="s">
        <v>490</v>
      </c>
    </row>
  </sheetData>
  <mergeCells count="1">
    <mergeCell ref="A3:I3"/>
  </mergeCells>
  <pageMargins left="0.7" right="0.7" top="0.75" bottom="0.75" header="0.3" footer="0.3"/>
  <pageSetup paperSize="9" orientation="portrait" horizontalDpi="300" verticalDpi="300"/>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B00-000000000000}">
  <dimension ref="A1:I41"/>
  <sheetViews>
    <sheetView workbookViewId="0"/>
  </sheetViews>
  <sheetFormatPr defaultColWidth="10.90625" defaultRowHeight="14.5" x14ac:dyDescent="0.35"/>
  <cols>
    <col min="1" max="1" width="5.7265625" customWidth="1"/>
    <col min="2" max="2" width="61.7265625" customWidth="1"/>
    <col min="3" max="9" width="20.7265625" customWidth="1"/>
  </cols>
  <sheetData>
    <row r="1" spans="1:9" x14ac:dyDescent="0.35">
      <c r="A1" s="4" t="s">
        <v>126</v>
      </c>
    </row>
    <row r="2" spans="1:9" x14ac:dyDescent="0.35">
      <c r="A2" s="3" t="str">
        <f>HYPERLINK("#'INDEX'!A1", "Back to INDEX")</f>
        <v>Back to INDEX</v>
      </c>
    </row>
    <row r="3" spans="1:9" x14ac:dyDescent="0.35">
      <c r="A3" s="7" t="s">
        <v>242</v>
      </c>
      <c r="B3" s="7" t="s">
        <v>242</v>
      </c>
      <c r="C3" s="7" t="s">
        <v>242</v>
      </c>
      <c r="D3" s="7" t="s">
        <v>242</v>
      </c>
      <c r="E3" s="7" t="s">
        <v>242</v>
      </c>
      <c r="F3" s="7" t="s">
        <v>242</v>
      </c>
      <c r="G3" s="7" t="s">
        <v>242</v>
      </c>
      <c r="H3" s="7" t="s">
        <v>242</v>
      </c>
      <c r="I3" s="7" t="s">
        <v>242</v>
      </c>
    </row>
    <row r="4" spans="1:9" ht="43.5" x14ac:dyDescent="0.35">
      <c r="A4" s="2" t="s">
        <v>242</v>
      </c>
      <c r="B4" s="2" t="s">
        <v>242</v>
      </c>
      <c r="C4" s="2" t="s">
        <v>2649</v>
      </c>
      <c r="D4" s="2" t="s">
        <v>2653</v>
      </c>
      <c r="E4" s="2" t="s">
        <v>2654</v>
      </c>
      <c r="F4" s="2" t="s">
        <v>2656</v>
      </c>
      <c r="G4" s="2" t="s">
        <v>2659</v>
      </c>
      <c r="H4" s="2" t="s">
        <v>2662</v>
      </c>
      <c r="I4" s="2" t="s">
        <v>487</v>
      </c>
    </row>
    <row r="5" spans="1:9" x14ac:dyDescent="0.35">
      <c r="A5" s="5" t="s">
        <v>242</v>
      </c>
      <c r="B5" t="s">
        <v>369</v>
      </c>
      <c r="C5" t="s">
        <v>2482</v>
      </c>
      <c r="D5" t="s">
        <v>2485</v>
      </c>
      <c r="E5" t="s">
        <v>2673</v>
      </c>
      <c r="F5" t="s">
        <v>2724</v>
      </c>
      <c r="G5" t="s">
        <v>2504</v>
      </c>
      <c r="H5" t="s">
        <v>877</v>
      </c>
      <c r="I5" t="s">
        <v>681</v>
      </c>
    </row>
    <row r="6" spans="1:9" x14ac:dyDescent="0.35">
      <c r="A6" s="5" t="s">
        <v>242</v>
      </c>
      <c r="B6" t="s">
        <v>376</v>
      </c>
      <c r="C6" t="s">
        <v>2436</v>
      </c>
      <c r="D6" t="s">
        <v>2421</v>
      </c>
      <c r="E6" t="s">
        <v>1813</v>
      </c>
      <c r="F6" t="s">
        <v>2436</v>
      </c>
      <c r="G6" t="s">
        <v>1813</v>
      </c>
      <c r="H6" t="s">
        <v>2492</v>
      </c>
      <c r="I6" t="s">
        <v>681</v>
      </c>
    </row>
    <row r="7" spans="1:9" x14ac:dyDescent="0.35">
      <c r="A7" s="5" t="s">
        <v>242</v>
      </c>
      <c r="B7" t="s">
        <v>381</v>
      </c>
      <c r="C7" t="s">
        <v>2444</v>
      </c>
      <c r="D7" t="s">
        <v>2438</v>
      </c>
      <c r="E7" t="s">
        <v>2635</v>
      </c>
      <c r="F7" t="s">
        <v>2504</v>
      </c>
      <c r="G7" t="s">
        <v>2479</v>
      </c>
      <c r="H7" t="s">
        <v>694</v>
      </c>
      <c r="I7" t="s">
        <v>681</v>
      </c>
    </row>
    <row r="8" spans="1:9" x14ac:dyDescent="0.35">
      <c r="A8" s="5" t="s">
        <v>242</v>
      </c>
      <c r="B8" t="s">
        <v>387</v>
      </c>
      <c r="C8" t="s">
        <v>2422</v>
      </c>
      <c r="D8" t="s">
        <v>542</v>
      </c>
      <c r="E8" t="s">
        <v>2626</v>
      </c>
      <c r="F8" t="s">
        <v>2475</v>
      </c>
      <c r="G8" t="s">
        <v>1938</v>
      </c>
      <c r="H8" t="s">
        <v>2449</v>
      </c>
      <c r="I8" t="s">
        <v>681</v>
      </c>
    </row>
    <row r="9" spans="1:9" x14ac:dyDescent="0.35">
      <c r="A9" s="5" t="s">
        <v>242</v>
      </c>
      <c r="B9" t="s">
        <v>393</v>
      </c>
      <c r="C9" t="s">
        <v>2708</v>
      </c>
      <c r="D9" t="s">
        <v>2725</v>
      </c>
      <c r="E9" t="s">
        <v>2612</v>
      </c>
      <c r="F9" t="s">
        <v>2726</v>
      </c>
      <c r="G9" t="s">
        <v>2669</v>
      </c>
      <c r="H9" t="s">
        <v>2712</v>
      </c>
      <c r="I9" t="s">
        <v>681</v>
      </c>
    </row>
    <row r="10" spans="1:9" x14ac:dyDescent="0.35">
      <c r="A10" s="5" t="s">
        <v>242</v>
      </c>
      <c r="B10" t="s">
        <v>398</v>
      </c>
      <c r="C10" t="s">
        <v>688</v>
      </c>
      <c r="D10" t="s">
        <v>2512</v>
      </c>
      <c r="E10" t="s">
        <v>2651</v>
      </c>
      <c r="F10" t="s">
        <v>2657</v>
      </c>
      <c r="G10" t="s">
        <v>2667</v>
      </c>
      <c r="H10" t="s">
        <v>2576</v>
      </c>
      <c r="I10" t="s">
        <v>681</v>
      </c>
    </row>
    <row r="11" spans="1:9" x14ac:dyDescent="0.35">
      <c r="A11" s="5" t="s">
        <v>242</v>
      </c>
      <c r="B11" t="s">
        <v>404</v>
      </c>
      <c r="C11" t="s">
        <v>2470</v>
      </c>
      <c r="D11" t="s">
        <v>779</v>
      </c>
      <c r="E11" t="s">
        <v>2470</v>
      </c>
      <c r="F11" t="s">
        <v>2727</v>
      </c>
      <c r="G11" t="s">
        <v>2470</v>
      </c>
      <c r="H11" t="s">
        <v>2470</v>
      </c>
      <c r="I11" t="s">
        <v>681</v>
      </c>
    </row>
    <row r="12" spans="1:9" x14ac:dyDescent="0.35">
      <c r="A12" s="5" t="s">
        <v>242</v>
      </c>
      <c r="B12" t="s">
        <v>410</v>
      </c>
      <c r="C12" t="s">
        <v>2639</v>
      </c>
      <c r="D12" t="s">
        <v>964</v>
      </c>
      <c r="E12" t="s">
        <v>2034</v>
      </c>
      <c r="F12" t="s">
        <v>1938</v>
      </c>
      <c r="G12" t="s">
        <v>1939</v>
      </c>
      <c r="H12" t="s">
        <v>2728</v>
      </c>
      <c r="I12" t="s">
        <v>681</v>
      </c>
    </row>
    <row r="13" spans="1:9" x14ac:dyDescent="0.35">
      <c r="A13" s="5" t="s">
        <v>242</v>
      </c>
      <c r="B13" t="s">
        <v>415</v>
      </c>
      <c r="C13" t="s">
        <v>2632</v>
      </c>
      <c r="D13" t="s">
        <v>1371</v>
      </c>
      <c r="E13" t="s">
        <v>689</v>
      </c>
      <c r="F13" t="s">
        <v>280</v>
      </c>
      <c r="G13" t="s">
        <v>724</v>
      </c>
      <c r="H13" t="s">
        <v>2427</v>
      </c>
      <c r="I13" t="s">
        <v>681</v>
      </c>
    </row>
    <row r="14" spans="1:9" x14ac:dyDescent="0.35">
      <c r="A14" s="5" t="s">
        <v>242</v>
      </c>
      <c r="B14" t="s">
        <v>422</v>
      </c>
      <c r="C14" t="s">
        <v>2459</v>
      </c>
      <c r="D14" t="s">
        <v>2429</v>
      </c>
      <c r="E14" t="s">
        <v>2632</v>
      </c>
      <c r="F14" t="s">
        <v>715</v>
      </c>
      <c r="G14" t="s">
        <v>2724</v>
      </c>
      <c r="H14" t="s">
        <v>2602</v>
      </c>
      <c r="I14" t="s">
        <v>681</v>
      </c>
    </row>
    <row r="15" spans="1:9" x14ac:dyDescent="0.35">
      <c r="A15" s="5" t="s">
        <v>242</v>
      </c>
      <c r="B15" t="s">
        <v>427</v>
      </c>
      <c r="C15" t="s">
        <v>2616</v>
      </c>
      <c r="D15" t="s">
        <v>2520</v>
      </c>
      <c r="E15" t="s">
        <v>2470</v>
      </c>
      <c r="F15" t="s">
        <v>743</v>
      </c>
      <c r="G15" t="s">
        <v>657</v>
      </c>
      <c r="H15" t="s">
        <v>2627</v>
      </c>
      <c r="I15" t="s">
        <v>681</v>
      </c>
    </row>
    <row r="16" spans="1:9" x14ac:dyDescent="0.35">
      <c r="A16" s="5" t="s">
        <v>242</v>
      </c>
      <c r="B16" t="s">
        <v>434</v>
      </c>
      <c r="C16" t="s">
        <v>2470</v>
      </c>
      <c r="D16" t="s">
        <v>725</v>
      </c>
      <c r="E16" t="s">
        <v>690</v>
      </c>
      <c r="F16" t="s">
        <v>743</v>
      </c>
      <c r="G16" t="s">
        <v>743</v>
      </c>
      <c r="H16" t="s">
        <v>2470</v>
      </c>
      <c r="I16" t="s">
        <v>681</v>
      </c>
    </row>
    <row r="17" spans="1:9" x14ac:dyDescent="0.35">
      <c r="A17" s="5" t="s">
        <v>242</v>
      </c>
      <c r="B17" t="s">
        <v>440</v>
      </c>
      <c r="C17" t="s">
        <v>2702</v>
      </c>
      <c r="D17" t="s">
        <v>495</v>
      </c>
      <c r="E17" t="s">
        <v>2703</v>
      </c>
      <c r="F17" t="s">
        <v>745</v>
      </c>
      <c r="G17" t="s">
        <v>2702</v>
      </c>
      <c r="H17" t="s">
        <v>2453</v>
      </c>
      <c r="I17" t="s">
        <v>681</v>
      </c>
    </row>
    <row r="18" spans="1:9" x14ac:dyDescent="0.35">
      <c r="A18" s="5" t="s">
        <v>242</v>
      </c>
      <c r="B18" t="s">
        <v>446</v>
      </c>
      <c r="C18" t="s">
        <v>2677</v>
      </c>
      <c r="D18" t="s">
        <v>592</v>
      </c>
      <c r="E18" t="s">
        <v>1938</v>
      </c>
      <c r="F18" t="s">
        <v>2470</v>
      </c>
      <c r="G18" t="s">
        <v>2470</v>
      </c>
      <c r="H18" t="s">
        <v>2677</v>
      </c>
      <c r="I18" t="s">
        <v>681</v>
      </c>
    </row>
    <row r="19" spans="1:9" x14ac:dyDescent="0.35">
      <c r="A19" s="5" t="s">
        <v>242</v>
      </c>
      <c r="B19" t="s">
        <v>453</v>
      </c>
      <c r="C19" t="s">
        <v>2471</v>
      </c>
      <c r="D19" t="s">
        <v>2574</v>
      </c>
      <c r="E19" t="s">
        <v>2678</v>
      </c>
      <c r="F19" t="s">
        <v>280</v>
      </c>
      <c r="G19" t="s">
        <v>2729</v>
      </c>
      <c r="H19" t="s">
        <v>2730</v>
      </c>
      <c r="I19" t="s">
        <v>681</v>
      </c>
    </row>
    <row r="20" spans="1:9" x14ac:dyDescent="0.35">
      <c r="A20" s="5" t="s">
        <v>242</v>
      </c>
      <c r="B20" t="s">
        <v>459</v>
      </c>
      <c r="C20" t="s">
        <v>2636</v>
      </c>
      <c r="D20" t="s">
        <v>1322</v>
      </c>
      <c r="E20" t="s">
        <v>2470</v>
      </c>
      <c r="F20" t="s">
        <v>2453</v>
      </c>
      <c r="G20" t="s">
        <v>2470</v>
      </c>
      <c r="H20" t="s">
        <v>2470</v>
      </c>
      <c r="I20" t="s">
        <v>681</v>
      </c>
    </row>
    <row r="21" spans="1:9" x14ac:dyDescent="0.35">
      <c r="A21" s="5" t="s">
        <v>242</v>
      </c>
      <c r="B21" t="s">
        <v>465</v>
      </c>
      <c r="C21" t="s">
        <v>2471</v>
      </c>
      <c r="D21" t="s">
        <v>2704</v>
      </c>
      <c r="E21" t="s">
        <v>1814</v>
      </c>
      <c r="F21" t="s">
        <v>2446</v>
      </c>
      <c r="G21" t="s">
        <v>2487</v>
      </c>
      <c r="H21" t="s">
        <v>2602</v>
      </c>
      <c r="I21" t="s">
        <v>681</v>
      </c>
    </row>
    <row r="22" spans="1:9" x14ac:dyDescent="0.35">
      <c r="A22" s="5" t="s">
        <v>242</v>
      </c>
      <c r="B22" t="s">
        <v>472</v>
      </c>
      <c r="C22" t="s">
        <v>2634</v>
      </c>
      <c r="D22" t="s">
        <v>2731</v>
      </c>
      <c r="E22" t="s">
        <v>2470</v>
      </c>
      <c r="F22" t="s">
        <v>836</v>
      </c>
      <c r="G22" t="s">
        <v>2634</v>
      </c>
      <c r="H22" t="s">
        <v>2459</v>
      </c>
      <c r="I22" t="s">
        <v>681</v>
      </c>
    </row>
    <row r="23" spans="1:9" x14ac:dyDescent="0.35">
      <c r="A23" s="5" t="s">
        <v>242</v>
      </c>
      <c r="B23" t="s">
        <v>478</v>
      </c>
      <c r="C23" t="s">
        <v>2675</v>
      </c>
      <c r="D23" t="s">
        <v>531</v>
      </c>
      <c r="E23" t="s">
        <v>2470</v>
      </c>
      <c r="F23" t="s">
        <v>2719</v>
      </c>
      <c r="G23" t="s">
        <v>2675</v>
      </c>
      <c r="H23" t="s">
        <v>2482</v>
      </c>
      <c r="I23" t="s">
        <v>681</v>
      </c>
    </row>
    <row r="24" spans="1:9" x14ac:dyDescent="0.35">
      <c r="A24" s="5" t="s">
        <v>242</v>
      </c>
      <c r="B24" t="s">
        <v>480</v>
      </c>
      <c r="C24" t="s">
        <v>313</v>
      </c>
      <c r="D24" t="s">
        <v>313</v>
      </c>
      <c r="E24" t="s">
        <v>313</v>
      </c>
      <c r="F24" t="s">
        <v>313</v>
      </c>
      <c r="G24" t="s">
        <v>313</v>
      </c>
      <c r="H24" t="s">
        <v>313</v>
      </c>
      <c r="I24" t="s">
        <v>313</v>
      </c>
    </row>
    <row r="25" spans="1:9" x14ac:dyDescent="0.35">
      <c r="A25" s="5" t="s">
        <v>242</v>
      </c>
      <c r="B25" t="s">
        <v>482</v>
      </c>
      <c r="C25" t="s">
        <v>2470</v>
      </c>
      <c r="D25" t="s">
        <v>437</v>
      </c>
      <c r="E25" t="s">
        <v>2708</v>
      </c>
      <c r="F25" t="s">
        <v>2708</v>
      </c>
      <c r="G25" t="s">
        <v>2635</v>
      </c>
      <c r="H25" t="s">
        <v>2482</v>
      </c>
      <c r="I25" t="s">
        <v>681</v>
      </c>
    </row>
    <row r="26" spans="1:9" x14ac:dyDescent="0.35">
      <c r="A26" s="5" t="s">
        <v>242</v>
      </c>
      <c r="B26" t="s">
        <v>487</v>
      </c>
      <c r="C26" t="s">
        <v>2616</v>
      </c>
      <c r="D26" t="s">
        <v>815</v>
      </c>
      <c r="E26" t="s">
        <v>2625</v>
      </c>
      <c r="F26" t="s">
        <v>356</v>
      </c>
      <c r="G26" t="s">
        <v>2681</v>
      </c>
      <c r="H26" t="s">
        <v>2490</v>
      </c>
      <c r="I26" t="s">
        <v>681</v>
      </c>
    </row>
    <row r="28" spans="1:9" x14ac:dyDescent="0.35">
      <c r="A28" t="s">
        <v>324</v>
      </c>
    </row>
    <row r="29" spans="1:9" x14ac:dyDescent="0.35">
      <c r="A29" t="s">
        <v>2666</v>
      </c>
    </row>
    <row r="30" spans="1:9" x14ac:dyDescent="0.35">
      <c r="A30" t="s">
        <v>329</v>
      </c>
    </row>
    <row r="31" spans="1:9" x14ac:dyDescent="0.35">
      <c r="A31" t="s">
        <v>340</v>
      </c>
    </row>
    <row r="32" spans="1:9" x14ac:dyDescent="0.35">
      <c r="A32" t="s">
        <v>242</v>
      </c>
    </row>
    <row r="33" spans="1:1" x14ac:dyDescent="0.35">
      <c r="A33" t="s">
        <v>332</v>
      </c>
    </row>
    <row r="34" spans="1:1" x14ac:dyDescent="0.35">
      <c r="A34" t="s">
        <v>2495</v>
      </c>
    </row>
    <row r="35" spans="1:1" x14ac:dyDescent="0.35">
      <c r="A35" t="s">
        <v>488</v>
      </c>
    </row>
    <row r="36" spans="1:1" x14ac:dyDescent="0.35">
      <c r="A36" t="s">
        <v>242</v>
      </c>
    </row>
    <row r="37" spans="1:1" x14ac:dyDescent="0.35">
      <c r="A37" t="s">
        <v>338</v>
      </c>
    </row>
    <row r="38" spans="1:1" x14ac:dyDescent="0.35">
      <c r="A38" t="s">
        <v>489</v>
      </c>
    </row>
    <row r="39" spans="1:1" x14ac:dyDescent="0.35">
      <c r="A39" t="s">
        <v>242</v>
      </c>
    </row>
    <row r="40" spans="1:1" x14ac:dyDescent="0.35">
      <c r="A40" t="s">
        <v>342</v>
      </c>
    </row>
    <row r="41" spans="1:1" x14ac:dyDescent="0.35">
      <c r="A41" t="s">
        <v>490</v>
      </c>
    </row>
  </sheetData>
  <mergeCells count="1">
    <mergeCell ref="A3:I3"/>
  </mergeCells>
  <pageMargins left="0.7" right="0.7" top="0.75" bottom="0.75" header="0.3" footer="0.3"/>
  <pageSetup paperSize="9" orientation="portrait" horizontalDpi="300" verticalDpi="300"/>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C00-000000000000}">
  <dimension ref="A1:I65"/>
  <sheetViews>
    <sheetView workbookViewId="0"/>
  </sheetViews>
  <sheetFormatPr defaultColWidth="10.90625" defaultRowHeight="14.5" x14ac:dyDescent="0.35"/>
  <cols>
    <col min="1" max="2" width="61.7265625" customWidth="1"/>
    <col min="3" max="9" width="20.7265625" customWidth="1"/>
  </cols>
  <sheetData>
    <row r="1" spans="1:9" x14ac:dyDescent="0.35">
      <c r="A1" s="4" t="s">
        <v>127</v>
      </c>
    </row>
    <row r="2" spans="1:9" x14ac:dyDescent="0.35">
      <c r="A2" s="3" t="str">
        <f>HYPERLINK("#'INDEX'!A1", "Back to INDEX")</f>
        <v>Back to INDEX</v>
      </c>
    </row>
    <row r="3" spans="1:9" x14ac:dyDescent="0.35">
      <c r="A3" s="7" t="s">
        <v>242</v>
      </c>
      <c r="B3" s="7" t="s">
        <v>242</v>
      </c>
      <c r="C3" s="7" t="s">
        <v>242</v>
      </c>
      <c r="D3" s="7" t="s">
        <v>242</v>
      </c>
      <c r="E3" s="7" t="s">
        <v>242</v>
      </c>
      <c r="F3" s="7" t="s">
        <v>242</v>
      </c>
      <c r="G3" s="7" t="s">
        <v>242</v>
      </c>
      <c r="H3" s="7" t="s">
        <v>242</v>
      </c>
      <c r="I3" s="7" t="s">
        <v>242</v>
      </c>
    </row>
    <row r="4" spans="1:9" ht="43.5" x14ac:dyDescent="0.35">
      <c r="A4" s="2" t="s">
        <v>242</v>
      </c>
      <c r="B4" s="2" t="s">
        <v>242</v>
      </c>
      <c r="C4" s="2" t="s">
        <v>2649</v>
      </c>
      <c r="D4" s="2" t="s">
        <v>2653</v>
      </c>
      <c r="E4" s="2" t="s">
        <v>2654</v>
      </c>
      <c r="F4" s="2" t="s">
        <v>2656</v>
      </c>
      <c r="G4" s="2" t="s">
        <v>2659</v>
      </c>
      <c r="H4" s="2" t="s">
        <v>2662</v>
      </c>
      <c r="I4" s="2" t="s">
        <v>487</v>
      </c>
    </row>
    <row r="5" spans="1:9" x14ac:dyDescent="0.35">
      <c r="A5" s="8" t="s">
        <v>369</v>
      </c>
      <c r="B5" t="s">
        <v>895</v>
      </c>
      <c r="C5" t="s">
        <v>313</v>
      </c>
      <c r="D5" t="s">
        <v>313</v>
      </c>
      <c r="E5" t="s">
        <v>313</v>
      </c>
      <c r="F5" t="s">
        <v>313</v>
      </c>
      <c r="G5" t="s">
        <v>313</v>
      </c>
      <c r="H5" t="s">
        <v>313</v>
      </c>
      <c r="I5" t="s">
        <v>313</v>
      </c>
    </row>
    <row r="6" spans="1:9" x14ac:dyDescent="0.35">
      <c r="A6" s="8" t="s">
        <v>369</v>
      </c>
      <c r="B6" t="s">
        <v>898</v>
      </c>
      <c r="C6" t="s">
        <v>2616</v>
      </c>
      <c r="D6" t="s">
        <v>2549</v>
      </c>
      <c r="E6" t="s">
        <v>2455</v>
      </c>
      <c r="F6" t="s">
        <v>742</v>
      </c>
      <c r="G6" t="s">
        <v>2459</v>
      </c>
      <c r="H6" t="s">
        <v>2562</v>
      </c>
      <c r="I6" t="s">
        <v>681</v>
      </c>
    </row>
    <row r="7" spans="1:9" x14ac:dyDescent="0.35">
      <c r="A7" s="8" t="s">
        <v>376</v>
      </c>
      <c r="B7" t="s">
        <v>901</v>
      </c>
      <c r="C7" t="s">
        <v>2460</v>
      </c>
      <c r="D7" t="s">
        <v>2460</v>
      </c>
      <c r="E7" t="s">
        <v>724</v>
      </c>
      <c r="F7" t="s">
        <v>724</v>
      </c>
      <c r="G7" t="s">
        <v>2474</v>
      </c>
      <c r="H7" t="s">
        <v>2474</v>
      </c>
      <c r="I7" t="s">
        <v>681</v>
      </c>
    </row>
    <row r="8" spans="1:9" x14ac:dyDescent="0.35">
      <c r="A8" s="8" t="s">
        <v>376</v>
      </c>
      <c r="B8" t="s">
        <v>903</v>
      </c>
      <c r="C8" t="s">
        <v>313</v>
      </c>
      <c r="D8" t="s">
        <v>313</v>
      </c>
      <c r="E8" t="s">
        <v>313</v>
      </c>
      <c r="F8" t="s">
        <v>313</v>
      </c>
      <c r="G8" t="s">
        <v>313</v>
      </c>
      <c r="H8" t="s">
        <v>313</v>
      </c>
      <c r="I8" t="s">
        <v>313</v>
      </c>
    </row>
    <row r="9" spans="1:9" x14ac:dyDescent="0.35">
      <c r="A9" s="8" t="s">
        <v>381</v>
      </c>
      <c r="B9" t="s">
        <v>905</v>
      </c>
      <c r="C9" t="s">
        <v>689</v>
      </c>
      <c r="D9" t="s">
        <v>846</v>
      </c>
      <c r="E9" t="s">
        <v>2723</v>
      </c>
      <c r="F9" t="s">
        <v>2682</v>
      </c>
      <c r="G9" t="s">
        <v>2695</v>
      </c>
      <c r="H9" t="s">
        <v>2596</v>
      </c>
      <c r="I9" t="s">
        <v>681</v>
      </c>
    </row>
    <row r="10" spans="1:9" x14ac:dyDescent="0.35">
      <c r="A10" s="8" t="s">
        <v>381</v>
      </c>
      <c r="B10" t="s">
        <v>907</v>
      </c>
      <c r="C10" t="s">
        <v>2669</v>
      </c>
      <c r="D10" t="s">
        <v>828</v>
      </c>
      <c r="E10" t="s">
        <v>2677</v>
      </c>
      <c r="F10" t="s">
        <v>2477</v>
      </c>
      <c r="G10" t="s">
        <v>2548</v>
      </c>
      <c r="H10" t="s">
        <v>2732</v>
      </c>
      <c r="I10" t="s">
        <v>681</v>
      </c>
    </row>
    <row r="11" spans="1:9" x14ac:dyDescent="0.35">
      <c r="A11" s="8" t="s">
        <v>381</v>
      </c>
      <c r="B11" t="s">
        <v>910</v>
      </c>
      <c r="C11" t="s">
        <v>315</v>
      </c>
      <c r="D11" t="s">
        <v>2539</v>
      </c>
      <c r="E11" t="s">
        <v>2708</v>
      </c>
      <c r="F11" t="s">
        <v>2585</v>
      </c>
      <c r="G11" t="s">
        <v>2692</v>
      </c>
      <c r="H11" t="s">
        <v>727</v>
      </c>
      <c r="I11" t="s">
        <v>681</v>
      </c>
    </row>
    <row r="12" spans="1:9" x14ac:dyDescent="0.35">
      <c r="A12" s="8" t="s">
        <v>381</v>
      </c>
      <c r="B12" t="s">
        <v>911</v>
      </c>
      <c r="C12" t="s">
        <v>2467</v>
      </c>
      <c r="D12" t="s">
        <v>282</v>
      </c>
      <c r="E12" t="s">
        <v>2470</v>
      </c>
      <c r="F12" t="s">
        <v>2627</v>
      </c>
      <c r="G12" t="s">
        <v>2724</v>
      </c>
      <c r="H12" t="s">
        <v>2627</v>
      </c>
      <c r="I12" t="s">
        <v>681</v>
      </c>
    </row>
    <row r="13" spans="1:9" x14ac:dyDescent="0.35">
      <c r="A13" s="8" t="s">
        <v>381</v>
      </c>
      <c r="B13" t="s">
        <v>915</v>
      </c>
      <c r="C13" t="s">
        <v>2733</v>
      </c>
      <c r="D13" t="s">
        <v>899</v>
      </c>
      <c r="E13" t="s">
        <v>2723</v>
      </c>
      <c r="F13" t="s">
        <v>2600</v>
      </c>
      <c r="G13" t="s">
        <v>362</v>
      </c>
      <c r="H13" t="s">
        <v>2474</v>
      </c>
      <c r="I13" t="s">
        <v>681</v>
      </c>
    </row>
    <row r="14" spans="1:9" x14ac:dyDescent="0.35">
      <c r="A14" s="8" t="s">
        <v>381</v>
      </c>
      <c r="B14" t="s">
        <v>921</v>
      </c>
      <c r="C14" t="s">
        <v>736</v>
      </c>
      <c r="D14" t="s">
        <v>2551</v>
      </c>
      <c r="E14" t="s">
        <v>2635</v>
      </c>
      <c r="F14" t="s">
        <v>2684</v>
      </c>
      <c r="G14" t="s">
        <v>2733</v>
      </c>
      <c r="H14" t="s">
        <v>2589</v>
      </c>
      <c r="I14" t="s">
        <v>681</v>
      </c>
    </row>
    <row r="15" spans="1:9" x14ac:dyDescent="0.35">
      <c r="A15" s="8" t="s">
        <v>387</v>
      </c>
      <c r="B15" t="s">
        <v>922</v>
      </c>
      <c r="C15" t="s">
        <v>2623</v>
      </c>
      <c r="D15" t="s">
        <v>2670</v>
      </c>
      <c r="E15" t="s">
        <v>2617</v>
      </c>
      <c r="F15" t="s">
        <v>739</v>
      </c>
      <c r="G15" t="s">
        <v>687</v>
      </c>
      <c r="H15" t="s">
        <v>2456</v>
      </c>
      <c r="I15" t="s">
        <v>681</v>
      </c>
    </row>
    <row r="16" spans="1:9" x14ac:dyDescent="0.35">
      <c r="A16" s="8" t="s">
        <v>393</v>
      </c>
      <c r="B16" t="s">
        <v>393</v>
      </c>
      <c r="C16" t="s">
        <v>2629</v>
      </c>
      <c r="D16" t="s">
        <v>289</v>
      </c>
      <c r="E16" t="s">
        <v>2627</v>
      </c>
      <c r="F16" t="s">
        <v>2734</v>
      </c>
      <c r="G16" t="s">
        <v>2667</v>
      </c>
      <c r="H16" t="s">
        <v>2735</v>
      </c>
      <c r="I16" t="s">
        <v>681</v>
      </c>
    </row>
    <row r="17" spans="1:9" x14ac:dyDescent="0.35">
      <c r="A17" s="8" t="s">
        <v>398</v>
      </c>
      <c r="B17" t="s">
        <v>927</v>
      </c>
      <c r="C17" t="s">
        <v>2626</v>
      </c>
      <c r="D17" t="s">
        <v>2736</v>
      </c>
      <c r="E17" t="s">
        <v>2651</v>
      </c>
      <c r="F17" t="s">
        <v>2426</v>
      </c>
      <c r="G17" t="s">
        <v>2611</v>
      </c>
      <c r="H17" t="s">
        <v>702</v>
      </c>
      <c r="I17" t="s">
        <v>681</v>
      </c>
    </row>
    <row r="18" spans="1:9" x14ac:dyDescent="0.35">
      <c r="A18" s="8" t="s">
        <v>398</v>
      </c>
      <c r="B18" t="s">
        <v>928</v>
      </c>
      <c r="C18" t="s">
        <v>313</v>
      </c>
      <c r="D18" t="s">
        <v>313</v>
      </c>
      <c r="E18" t="s">
        <v>313</v>
      </c>
      <c r="F18" t="s">
        <v>313</v>
      </c>
      <c r="G18" t="s">
        <v>313</v>
      </c>
      <c r="H18" t="s">
        <v>313</v>
      </c>
      <c r="I18" t="s">
        <v>313</v>
      </c>
    </row>
    <row r="19" spans="1:9" x14ac:dyDescent="0.35">
      <c r="A19" s="8" t="s">
        <v>404</v>
      </c>
      <c r="B19" t="s">
        <v>404</v>
      </c>
      <c r="C19" t="s">
        <v>2470</v>
      </c>
      <c r="D19" t="s">
        <v>505</v>
      </c>
      <c r="E19" t="s">
        <v>2470</v>
      </c>
      <c r="F19" t="s">
        <v>2698</v>
      </c>
      <c r="G19" t="s">
        <v>2470</v>
      </c>
      <c r="H19" t="s">
        <v>2453</v>
      </c>
      <c r="I19" t="s">
        <v>681</v>
      </c>
    </row>
    <row r="20" spans="1:9" x14ac:dyDescent="0.35">
      <c r="A20" s="8" t="s">
        <v>410</v>
      </c>
      <c r="B20" t="s">
        <v>931</v>
      </c>
      <c r="C20" t="s">
        <v>602</v>
      </c>
      <c r="D20" t="s">
        <v>400</v>
      </c>
      <c r="E20" t="s">
        <v>2470</v>
      </c>
      <c r="F20" t="s">
        <v>715</v>
      </c>
      <c r="G20" t="s">
        <v>723</v>
      </c>
      <c r="H20" t="s">
        <v>2715</v>
      </c>
      <c r="I20" t="s">
        <v>681</v>
      </c>
    </row>
    <row r="21" spans="1:9" x14ac:dyDescent="0.35">
      <c r="A21" s="8" t="s">
        <v>410</v>
      </c>
      <c r="B21" t="s">
        <v>934</v>
      </c>
      <c r="C21" t="s">
        <v>2641</v>
      </c>
      <c r="D21" t="s">
        <v>536</v>
      </c>
      <c r="E21" t="s">
        <v>699</v>
      </c>
      <c r="F21" t="s">
        <v>2623</v>
      </c>
      <c r="G21" t="s">
        <v>2623</v>
      </c>
      <c r="H21" t="s">
        <v>2737</v>
      </c>
      <c r="I21" t="s">
        <v>681</v>
      </c>
    </row>
    <row r="22" spans="1:9" x14ac:dyDescent="0.35">
      <c r="A22" s="8" t="s">
        <v>410</v>
      </c>
      <c r="B22" t="s">
        <v>935</v>
      </c>
      <c r="C22" t="s">
        <v>2652</v>
      </c>
      <c r="D22" t="s">
        <v>262</v>
      </c>
      <c r="E22" t="s">
        <v>2422</v>
      </c>
      <c r="F22" t="s">
        <v>2685</v>
      </c>
      <c r="G22" t="s">
        <v>2630</v>
      </c>
      <c r="H22" t="s">
        <v>2728</v>
      </c>
      <c r="I22" t="s">
        <v>681</v>
      </c>
    </row>
    <row r="23" spans="1:9" x14ac:dyDescent="0.35">
      <c r="A23" s="8" t="s">
        <v>410</v>
      </c>
      <c r="B23" t="s">
        <v>937</v>
      </c>
      <c r="C23" t="s">
        <v>2477</v>
      </c>
      <c r="D23" t="s">
        <v>1003</v>
      </c>
      <c r="E23" t="s">
        <v>2455</v>
      </c>
      <c r="F23" t="s">
        <v>2477</v>
      </c>
      <c r="G23" t="s">
        <v>2455</v>
      </c>
      <c r="H23" t="s">
        <v>2590</v>
      </c>
      <c r="I23" t="s">
        <v>681</v>
      </c>
    </row>
    <row r="24" spans="1:9" x14ac:dyDescent="0.35">
      <c r="A24" s="8" t="s">
        <v>410</v>
      </c>
      <c r="B24" t="s">
        <v>938</v>
      </c>
      <c r="C24" t="s">
        <v>313</v>
      </c>
      <c r="D24" t="s">
        <v>313</v>
      </c>
      <c r="E24" t="s">
        <v>313</v>
      </c>
      <c r="F24" t="s">
        <v>313</v>
      </c>
      <c r="G24" t="s">
        <v>313</v>
      </c>
      <c r="H24" t="s">
        <v>313</v>
      </c>
      <c r="I24" t="s">
        <v>313</v>
      </c>
    </row>
    <row r="25" spans="1:9" x14ac:dyDescent="0.35">
      <c r="A25" s="8" t="s">
        <v>410</v>
      </c>
      <c r="B25" t="s">
        <v>939</v>
      </c>
      <c r="C25" t="s">
        <v>2702</v>
      </c>
      <c r="D25" t="s">
        <v>502</v>
      </c>
      <c r="E25" t="s">
        <v>2482</v>
      </c>
      <c r="F25" t="s">
        <v>2437</v>
      </c>
      <c r="G25" t="s">
        <v>2608</v>
      </c>
      <c r="H25" t="s">
        <v>2519</v>
      </c>
      <c r="I25" t="s">
        <v>681</v>
      </c>
    </row>
    <row r="26" spans="1:9" x14ac:dyDescent="0.35">
      <c r="A26" s="8" t="s">
        <v>415</v>
      </c>
      <c r="B26" t="s">
        <v>415</v>
      </c>
      <c r="C26" t="s">
        <v>2635</v>
      </c>
      <c r="D26" t="s">
        <v>395</v>
      </c>
      <c r="E26" t="s">
        <v>2626</v>
      </c>
      <c r="F26" t="s">
        <v>2738</v>
      </c>
      <c r="G26" t="s">
        <v>2489</v>
      </c>
      <c r="H26" t="s">
        <v>2657</v>
      </c>
      <c r="I26" t="s">
        <v>681</v>
      </c>
    </row>
    <row r="27" spans="1:9" x14ac:dyDescent="0.35">
      <c r="A27" s="8" t="s">
        <v>415</v>
      </c>
      <c r="B27" t="s">
        <v>943</v>
      </c>
      <c r="C27" t="s">
        <v>602</v>
      </c>
      <c r="D27" t="s">
        <v>2119</v>
      </c>
      <c r="E27" t="s">
        <v>2470</v>
      </c>
      <c r="F27" t="s">
        <v>456</v>
      </c>
      <c r="G27" t="s">
        <v>723</v>
      </c>
      <c r="H27" t="s">
        <v>602</v>
      </c>
      <c r="I27" t="s">
        <v>681</v>
      </c>
    </row>
    <row r="28" spans="1:9" x14ac:dyDescent="0.35">
      <c r="A28" s="8" t="s">
        <v>422</v>
      </c>
      <c r="B28" t="s">
        <v>945</v>
      </c>
      <c r="C28" t="s">
        <v>2626</v>
      </c>
      <c r="D28" t="s">
        <v>2712</v>
      </c>
      <c r="E28" t="s">
        <v>2651</v>
      </c>
      <c r="F28" t="s">
        <v>2739</v>
      </c>
      <c r="G28" t="s">
        <v>2475</v>
      </c>
      <c r="H28" t="s">
        <v>2587</v>
      </c>
      <c r="I28" t="s">
        <v>681</v>
      </c>
    </row>
    <row r="29" spans="1:9" x14ac:dyDescent="0.35">
      <c r="A29" s="8" t="s">
        <v>422</v>
      </c>
      <c r="B29" t="s">
        <v>951</v>
      </c>
      <c r="C29" t="s">
        <v>2592</v>
      </c>
      <c r="D29" t="s">
        <v>2602</v>
      </c>
      <c r="E29" t="s">
        <v>2630</v>
      </c>
      <c r="F29" t="s">
        <v>2602</v>
      </c>
      <c r="G29" t="s">
        <v>2459</v>
      </c>
      <c r="H29" t="s">
        <v>2740</v>
      </c>
      <c r="I29" t="s">
        <v>681</v>
      </c>
    </row>
    <row r="30" spans="1:9" x14ac:dyDescent="0.35">
      <c r="A30" s="8" t="s">
        <v>422</v>
      </c>
      <c r="B30" t="s">
        <v>953</v>
      </c>
      <c r="C30" t="s">
        <v>2437</v>
      </c>
      <c r="D30" t="s">
        <v>924</v>
      </c>
      <c r="E30" t="s">
        <v>2608</v>
      </c>
      <c r="F30" t="s">
        <v>2479</v>
      </c>
      <c r="G30" t="s">
        <v>2590</v>
      </c>
      <c r="H30" t="s">
        <v>2590</v>
      </c>
      <c r="I30" t="s">
        <v>681</v>
      </c>
    </row>
    <row r="31" spans="1:9" x14ac:dyDescent="0.35">
      <c r="A31" s="8" t="s">
        <v>427</v>
      </c>
      <c r="B31" t="s">
        <v>955</v>
      </c>
      <c r="C31" t="s">
        <v>313</v>
      </c>
      <c r="D31" t="s">
        <v>313</v>
      </c>
      <c r="E31" t="s">
        <v>313</v>
      </c>
      <c r="F31" t="s">
        <v>313</v>
      </c>
      <c r="G31" t="s">
        <v>313</v>
      </c>
      <c r="H31" t="s">
        <v>313</v>
      </c>
      <c r="I31" t="s">
        <v>313</v>
      </c>
    </row>
    <row r="32" spans="1:9" x14ac:dyDescent="0.35">
      <c r="A32" s="8" t="s">
        <v>427</v>
      </c>
      <c r="B32" t="s">
        <v>956</v>
      </c>
      <c r="C32" t="s">
        <v>2634</v>
      </c>
      <c r="D32" t="s">
        <v>2523</v>
      </c>
      <c r="E32" t="s">
        <v>2470</v>
      </c>
      <c r="F32" t="s">
        <v>2470</v>
      </c>
      <c r="G32" t="s">
        <v>543</v>
      </c>
      <c r="H32" t="s">
        <v>2444</v>
      </c>
      <c r="I32" t="s">
        <v>681</v>
      </c>
    </row>
    <row r="33" spans="1:9" x14ac:dyDescent="0.35">
      <c r="A33" s="8" t="s">
        <v>434</v>
      </c>
      <c r="B33" t="s">
        <v>434</v>
      </c>
      <c r="C33" t="s">
        <v>2470</v>
      </c>
      <c r="D33" t="s">
        <v>725</v>
      </c>
      <c r="E33" t="s">
        <v>690</v>
      </c>
      <c r="F33" t="s">
        <v>743</v>
      </c>
      <c r="G33" t="s">
        <v>743</v>
      </c>
      <c r="H33" t="s">
        <v>2470</v>
      </c>
      <c r="I33" t="s">
        <v>681</v>
      </c>
    </row>
    <row r="34" spans="1:9" x14ac:dyDescent="0.35">
      <c r="A34" s="8" t="s">
        <v>440</v>
      </c>
      <c r="B34" t="s">
        <v>440</v>
      </c>
      <c r="C34" t="s">
        <v>2702</v>
      </c>
      <c r="D34" t="s">
        <v>461</v>
      </c>
      <c r="E34" t="s">
        <v>2703</v>
      </c>
      <c r="F34" t="s">
        <v>296</v>
      </c>
      <c r="G34" t="s">
        <v>2702</v>
      </c>
      <c r="H34" t="s">
        <v>2613</v>
      </c>
      <c r="I34" t="s">
        <v>681</v>
      </c>
    </row>
    <row r="35" spans="1:9" x14ac:dyDescent="0.35">
      <c r="A35" s="8" t="s">
        <v>446</v>
      </c>
      <c r="B35" t="s">
        <v>446</v>
      </c>
      <c r="C35" t="s">
        <v>2677</v>
      </c>
      <c r="D35" t="s">
        <v>592</v>
      </c>
      <c r="E35" t="s">
        <v>1938</v>
      </c>
      <c r="F35" t="s">
        <v>2470</v>
      </c>
      <c r="G35" t="s">
        <v>2470</v>
      </c>
      <c r="H35" t="s">
        <v>2677</v>
      </c>
      <c r="I35" t="s">
        <v>681</v>
      </c>
    </row>
    <row r="36" spans="1:9" x14ac:dyDescent="0.35">
      <c r="A36" s="8" t="s">
        <v>453</v>
      </c>
      <c r="B36" t="s">
        <v>453</v>
      </c>
      <c r="C36" t="s">
        <v>2618</v>
      </c>
      <c r="D36" t="s">
        <v>2712</v>
      </c>
      <c r="E36" t="s">
        <v>2678</v>
      </c>
      <c r="F36" t="s">
        <v>2562</v>
      </c>
      <c r="G36" t="s">
        <v>746</v>
      </c>
      <c r="H36" t="s">
        <v>2741</v>
      </c>
      <c r="I36" t="s">
        <v>681</v>
      </c>
    </row>
    <row r="37" spans="1:9" x14ac:dyDescent="0.35">
      <c r="A37" s="8" t="s">
        <v>459</v>
      </c>
      <c r="B37" t="s">
        <v>959</v>
      </c>
      <c r="C37" t="s">
        <v>2470</v>
      </c>
      <c r="D37" t="s">
        <v>681</v>
      </c>
      <c r="E37" t="s">
        <v>2470</v>
      </c>
      <c r="F37" t="s">
        <v>2470</v>
      </c>
      <c r="G37" t="s">
        <v>2470</v>
      </c>
      <c r="H37" t="s">
        <v>2470</v>
      </c>
      <c r="I37" t="s">
        <v>681</v>
      </c>
    </row>
    <row r="38" spans="1:9" x14ac:dyDescent="0.35">
      <c r="A38" s="8" t="s">
        <v>459</v>
      </c>
      <c r="B38" t="s">
        <v>960</v>
      </c>
      <c r="C38" t="s">
        <v>2634</v>
      </c>
      <c r="D38" t="s">
        <v>674</v>
      </c>
      <c r="E38" t="s">
        <v>2470</v>
      </c>
      <c r="F38" t="s">
        <v>2679</v>
      </c>
      <c r="G38" t="s">
        <v>2470</v>
      </c>
      <c r="H38" t="s">
        <v>2470</v>
      </c>
      <c r="I38" t="s">
        <v>681</v>
      </c>
    </row>
    <row r="39" spans="1:9" x14ac:dyDescent="0.35">
      <c r="A39" s="8" t="s">
        <v>465</v>
      </c>
      <c r="B39" t="s">
        <v>961</v>
      </c>
      <c r="C39" t="s">
        <v>2619</v>
      </c>
      <c r="D39" t="s">
        <v>2456</v>
      </c>
      <c r="E39" t="s">
        <v>2504</v>
      </c>
      <c r="F39" t="s">
        <v>2728</v>
      </c>
      <c r="G39" t="s">
        <v>2682</v>
      </c>
      <c r="H39" t="s">
        <v>2120</v>
      </c>
      <c r="I39" t="s">
        <v>681</v>
      </c>
    </row>
    <row r="40" spans="1:9" x14ac:dyDescent="0.35">
      <c r="A40" s="8" t="s">
        <v>465</v>
      </c>
      <c r="B40" t="s">
        <v>965</v>
      </c>
      <c r="C40" t="s">
        <v>2470</v>
      </c>
      <c r="D40" t="s">
        <v>828</v>
      </c>
      <c r="E40" t="s">
        <v>2453</v>
      </c>
      <c r="F40" t="s">
        <v>2445</v>
      </c>
      <c r="G40" t="s">
        <v>2446</v>
      </c>
      <c r="H40" t="s">
        <v>698</v>
      </c>
      <c r="I40" t="s">
        <v>681</v>
      </c>
    </row>
    <row r="41" spans="1:9" x14ac:dyDescent="0.35">
      <c r="A41" s="8" t="s">
        <v>465</v>
      </c>
      <c r="B41" t="s">
        <v>967</v>
      </c>
      <c r="C41" t="s">
        <v>2677</v>
      </c>
      <c r="D41" t="s">
        <v>727</v>
      </c>
      <c r="E41" t="s">
        <v>356</v>
      </c>
      <c r="F41" t="s">
        <v>2533</v>
      </c>
      <c r="G41" t="s">
        <v>2619</v>
      </c>
      <c r="H41" t="s">
        <v>289</v>
      </c>
      <c r="I41" t="s">
        <v>681</v>
      </c>
    </row>
    <row r="42" spans="1:9" x14ac:dyDescent="0.35">
      <c r="A42" s="8" t="s">
        <v>465</v>
      </c>
      <c r="B42" t="s">
        <v>970</v>
      </c>
      <c r="C42" t="s">
        <v>2622</v>
      </c>
      <c r="D42" t="s">
        <v>2742</v>
      </c>
      <c r="E42" t="s">
        <v>2033</v>
      </c>
      <c r="F42" t="s">
        <v>2610</v>
      </c>
      <c r="G42" t="s">
        <v>736</v>
      </c>
      <c r="H42" t="s">
        <v>2446</v>
      </c>
      <c r="I42" t="s">
        <v>681</v>
      </c>
    </row>
    <row r="43" spans="1:9" x14ac:dyDescent="0.35">
      <c r="A43" s="8" t="s">
        <v>472</v>
      </c>
      <c r="B43" t="s">
        <v>472</v>
      </c>
      <c r="C43" t="s">
        <v>2635</v>
      </c>
      <c r="D43" t="s">
        <v>2705</v>
      </c>
      <c r="E43" t="s">
        <v>2470</v>
      </c>
      <c r="F43" t="s">
        <v>647</v>
      </c>
      <c r="G43" t="s">
        <v>2640</v>
      </c>
      <c r="H43" t="s">
        <v>2681</v>
      </c>
      <c r="I43" t="s">
        <v>681</v>
      </c>
    </row>
    <row r="44" spans="1:9" x14ac:dyDescent="0.35">
      <c r="A44" s="8" t="s">
        <v>478</v>
      </c>
      <c r="B44" t="s">
        <v>973</v>
      </c>
      <c r="C44" t="s">
        <v>2470</v>
      </c>
      <c r="D44" t="s">
        <v>370</v>
      </c>
      <c r="E44" t="s">
        <v>2470</v>
      </c>
      <c r="F44" t="s">
        <v>968</v>
      </c>
      <c r="G44" t="s">
        <v>2675</v>
      </c>
      <c r="H44" t="s">
        <v>2470</v>
      </c>
      <c r="I44" t="s">
        <v>681</v>
      </c>
    </row>
    <row r="45" spans="1:9" x14ac:dyDescent="0.35">
      <c r="A45" s="8" t="s">
        <v>478</v>
      </c>
      <c r="B45" t="s">
        <v>974</v>
      </c>
      <c r="C45" t="s">
        <v>2470</v>
      </c>
      <c r="D45" t="s">
        <v>662</v>
      </c>
      <c r="E45" t="s">
        <v>2470</v>
      </c>
      <c r="F45" t="s">
        <v>744</v>
      </c>
      <c r="G45" t="s">
        <v>2470</v>
      </c>
      <c r="H45" t="s">
        <v>2617</v>
      </c>
      <c r="I45" t="s">
        <v>681</v>
      </c>
    </row>
    <row r="46" spans="1:9" x14ac:dyDescent="0.35">
      <c r="A46" s="8" t="s">
        <v>478</v>
      </c>
      <c r="B46" t="s">
        <v>975</v>
      </c>
      <c r="C46" t="s">
        <v>2632</v>
      </c>
      <c r="D46" t="s">
        <v>730</v>
      </c>
      <c r="E46" t="s">
        <v>2470</v>
      </c>
      <c r="F46" t="s">
        <v>711</v>
      </c>
      <c r="G46" t="s">
        <v>2470</v>
      </c>
      <c r="H46" t="s">
        <v>2600</v>
      </c>
      <c r="I46" t="s">
        <v>681</v>
      </c>
    </row>
    <row r="47" spans="1:9" x14ac:dyDescent="0.35">
      <c r="A47" s="8" t="s">
        <v>976</v>
      </c>
      <c r="B47" t="s">
        <v>977</v>
      </c>
      <c r="C47" t="s">
        <v>313</v>
      </c>
      <c r="D47" t="s">
        <v>313</v>
      </c>
      <c r="E47" t="s">
        <v>313</v>
      </c>
      <c r="F47" t="s">
        <v>313</v>
      </c>
      <c r="G47" t="s">
        <v>313</v>
      </c>
      <c r="H47" t="s">
        <v>313</v>
      </c>
      <c r="I47" t="s">
        <v>313</v>
      </c>
    </row>
    <row r="48" spans="1:9" x14ac:dyDescent="0.35">
      <c r="A48" s="8" t="s">
        <v>976</v>
      </c>
      <c r="B48" t="s">
        <v>978</v>
      </c>
      <c r="C48" t="s">
        <v>2614</v>
      </c>
      <c r="D48" t="s">
        <v>2740</v>
      </c>
      <c r="E48" t="s">
        <v>2743</v>
      </c>
      <c r="F48" t="s">
        <v>2744</v>
      </c>
      <c r="G48" t="s">
        <v>2688</v>
      </c>
      <c r="H48" t="s">
        <v>2688</v>
      </c>
      <c r="I48" t="s">
        <v>681</v>
      </c>
    </row>
    <row r="49" spans="1:9" x14ac:dyDescent="0.35">
      <c r="A49" s="8" t="s">
        <v>482</v>
      </c>
      <c r="B49" t="s">
        <v>482</v>
      </c>
      <c r="C49" t="s">
        <v>2470</v>
      </c>
      <c r="D49" t="s">
        <v>772</v>
      </c>
      <c r="E49" t="s">
        <v>2635</v>
      </c>
      <c r="F49" t="s">
        <v>689</v>
      </c>
      <c r="G49" t="s">
        <v>2635</v>
      </c>
      <c r="H49" t="s">
        <v>2667</v>
      </c>
      <c r="I49" t="s">
        <v>681</v>
      </c>
    </row>
    <row r="50" spans="1:9" x14ac:dyDescent="0.35">
      <c r="A50" s="5" t="s">
        <v>242</v>
      </c>
      <c r="B50" t="s">
        <v>487</v>
      </c>
      <c r="C50" t="s">
        <v>2652</v>
      </c>
      <c r="D50" t="s">
        <v>886</v>
      </c>
      <c r="E50" t="s">
        <v>1939</v>
      </c>
      <c r="F50" t="s">
        <v>2596</v>
      </c>
      <c r="G50" t="s">
        <v>2437</v>
      </c>
      <c r="H50" t="s">
        <v>2591</v>
      </c>
      <c r="I50" t="s">
        <v>681</v>
      </c>
    </row>
    <row r="52" spans="1:9" x14ac:dyDescent="0.35">
      <c r="A52" t="s">
        <v>324</v>
      </c>
    </row>
    <row r="53" spans="1:9" x14ac:dyDescent="0.35">
      <c r="A53" t="s">
        <v>2666</v>
      </c>
    </row>
    <row r="54" spans="1:9" x14ac:dyDescent="0.35">
      <c r="A54" t="s">
        <v>329</v>
      </c>
    </row>
    <row r="55" spans="1:9" x14ac:dyDescent="0.35">
      <c r="A55" t="s">
        <v>340</v>
      </c>
    </row>
    <row r="56" spans="1:9" x14ac:dyDescent="0.35">
      <c r="A56" t="s">
        <v>242</v>
      </c>
    </row>
    <row r="57" spans="1:9" x14ac:dyDescent="0.35">
      <c r="A57" t="s">
        <v>332</v>
      </c>
    </row>
    <row r="58" spans="1:9" x14ac:dyDescent="0.35">
      <c r="A58" t="s">
        <v>2495</v>
      </c>
    </row>
    <row r="59" spans="1:9" x14ac:dyDescent="0.35">
      <c r="A59" t="s">
        <v>980</v>
      </c>
    </row>
    <row r="60" spans="1:9" x14ac:dyDescent="0.35">
      <c r="A60" t="s">
        <v>242</v>
      </c>
    </row>
    <row r="61" spans="1:9" x14ac:dyDescent="0.35">
      <c r="A61" t="s">
        <v>338</v>
      </c>
    </row>
    <row r="62" spans="1:9" x14ac:dyDescent="0.35">
      <c r="A62" t="s">
        <v>981</v>
      </c>
    </row>
    <row r="63" spans="1:9" x14ac:dyDescent="0.35">
      <c r="A63" t="s">
        <v>242</v>
      </c>
    </row>
    <row r="64" spans="1:9" x14ac:dyDescent="0.35">
      <c r="A64" t="s">
        <v>342</v>
      </c>
    </row>
    <row r="65" spans="1:1" x14ac:dyDescent="0.35">
      <c r="A65" t="s">
        <v>982</v>
      </c>
    </row>
  </sheetData>
  <mergeCells count="22">
    <mergeCell ref="A47:A48"/>
    <mergeCell ref="A49"/>
    <mergeCell ref="A36"/>
    <mergeCell ref="A37:A38"/>
    <mergeCell ref="A39:A42"/>
    <mergeCell ref="A43"/>
    <mergeCell ref="A44:A46"/>
    <mergeCell ref="A28:A30"/>
    <mergeCell ref="A31:A32"/>
    <mergeCell ref="A33"/>
    <mergeCell ref="A34"/>
    <mergeCell ref="A35"/>
    <mergeCell ref="A16"/>
    <mergeCell ref="A17:A18"/>
    <mergeCell ref="A19"/>
    <mergeCell ref="A20:A25"/>
    <mergeCell ref="A26:A27"/>
    <mergeCell ref="A3:I3"/>
    <mergeCell ref="A5:A6"/>
    <mergeCell ref="A7:A8"/>
    <mergeCell ref="A9:A14"/>
    <mergeCell ref="A15"/>
  </mergeCells>
  <pageMargins left="0.7" right="0.7" top="0.75" bottom="0.75" header="0.3" footer="0.3"/>
  <pageSetup paperSize="9" orientation="portrait" horizontalDpi="300" verticalDpi="300"/>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D00-000000000000}">
  <dimension ref="A1:I33"/>
  <sheetViews>
    <sheetView workbookViewId="0"/>
  </sheetViews>
  <sheetFormatPr defaultColWidth="10.90625" defaultRowHeight="14.5" x14ac:dyDescent="0.35"/>
  <cols>
    <col min="1" max="1" width="5.7265625" customWidth="1"/>
    <col min="2" max="2" width="44.7265625" customWidth="1"/>
    <col min="3" max="9" width="20.7265625" customWidth="1"/>
  </cols>
  <sheetData>
    <row r="1" spans="1:9" x14ac:dyDescent="0.35">
      <c r="A1" s="4" t="s">
        <v>128</v>
      </c>
    </row>
    <row r="2" spans="1:9" x14ac:dyDescent="0.35">
      <c r="A2" s="3" t="str">
        <f>HYPERLINK("#'INDEX'!A1", "Back to INDEX")</f>
        <v>Back to INDEX</v>
      </c>
    </row>
    <row r="3" spans="1:9" x14ac:dyDescent="0.35">
      <c r="A3" s="7" t="s">
        <v>242</v>
      </c>
      <c r="B3" s="7" t="s">
        <v>242</v>
      </c>
      <c r="C3" s="7" t="s">
        <v>242</v>
      </c>
      <c r="D3" s="7" t="s">
        <v>242</v>
      </c>
      <c r="E3" s="7" t="s">
        <v>242</v>
      </c>
      <c r="F3" s="7" t="s">
        <v>242</v>
      </c>
      <c r="G3" s="7" t="s">
        <v>242</v>
      </c>
      <c r="H3" s="7" t="s">
        <v>242</v>
      </c>
      <c r="I3" s="7" t="s">
        <v>242</v>
      </c>
    </row>
    <row r="4" spans="1:9" ht="43.5" x14ac:dyDescent="0.35">
      <c r="A4" s="2" t="s">
        <v>242</v>
      </c>
      <c r="B4" s="2" t="s">
        <v>242</v>
      </c>
      <c r="C4" s="2" t="s">
        <v>2649</v>
      </c>
      <c r="D4" s="2" t="s">
        <v>2653</v>
      </c>
      <c r="E4" s="2" t="s">
        <v>2654</v>
      </c>
      <c r="F4" s="2" t="s">
        <v>2656</v>
      </c>
      <c r="G4" s="2" t="s">
        <v>2659</v>
      </c>
      <c r="H4" s="2" t="s">
        <v>2662</v>
      </c>
      <c r="I4" s="2" t="s">
        <v>487</v>
      </c>
    </row>
    <row r="5" spans="1:9" x14ac:dyDescent="0.35">
      <c r="A5" s="5" t="s">
        <v>242</v>
      </c>
      <c r="B5" t="s">
        <v>2745</v>
      </c>
      <c r="C5" t="s">
        <v>2694</v>
      </c>
      <c r="D5" t="s">
        <v>2556</v>
      </c>
      <c r="E5" t="s">
        <v>2440</v>
      </c>
      <c r="F5" t="s">
        <v>2440</v>
      </c>
      <c r="G5" t="s">
        <v>745</v>
      </c>
      <c r="H5" t="s">
        <v>2423</v>
      </c>
      <c r="I5" t="s">
        <v>681</v>
      </c>
    </row>
    <row r="6" spans="1:9" x14ac:dyDescent="0.35">
      <c r="A6" s="5" t="s">
        <v>242</v>
      </c>
      <c r="B6" t="s">
        <v>2746</v>
      </c>
      <c r="C6" t="s">
        <v>2436</v>
      </c>
      <c r="D6" t="s">
        <v>2421</v>
      </c>
      <c r="E6" t="s">
        <v>1813</v>
      </c>
      <c r="F6" t="s">
        <v>2436</v>
      </c>
      <c r="G6" t="s">
        <v>1813</v>
      </c>
      <c r="H6" t="s">
        <v>2492</v>
      </c>
      <c r="I6" t="s">
        <v>681</v>
      </c>
    </row>
    <row r="7" spans="1:9" x14ac:dyDescent="0.35">
      <c r="A7" s="5" t="s">
        <v>242</v>
      </c>
      <c r="B7" t="s">
        <v>398</v>
      </c>
      <c r="C7" t="s">
        <v>2617</v>
      </c>
      <c r="D7" t="s">
        <v>917</v>
      </c>
      <c r="E7" t="s">
        <v>689</v>
      </c>
      <c r="F7" t="s">
        <v>739</v>
      </c>
      <c r="G7" t="s">
        <v>686</v>
      </c>
      <c r="H7" t="s">
        <v>2747</v>
      </c>
      <c r="I7" t="s">
        <v>681</v>
      </c>
    </row>
    <row r="8" spans="1:9" x14ac:dyDescent="0.35">
      <c r="A8" s="5" t="s">
        <v>242</v>
      </c>
      <c r="B8" t="s">
        <v>2748</v>
      </c>
      <c r="C8" t="s">
        <v>2702</v>
      </c>
      <c r="D8" t="s">
        <v>1349</v>
      </c>
      <c r="E8" t="s">
        <v>2470</v>
      </c>
      <c r="F8" t="s">
        <v>2552</v>
      </c>
      <c r="G8" t="s">
        <v>2702</v>
      </c>
      <c r="H8" t="s">
        <v>2625</v>
      </c>
      <c r="I8" t="s">
        <v>681</v>
      </c>
    </row>
    <row r="9" spans="1:9" x14ac:dyDescent="0.35">
      <c r="A9" s="5" t="s">
        <v>242</v>
      </c>
      <c r="B9" t="s">
        <v>2749</v>
      </c>
      <c r="C9" t="s">
        <v>2634</v>
      </c>
      <c r="D9" t="s">
        <v>556</v>
      </c>
      <c r="E9" t="s">
        <v>2178</v>
      </c>
      <c r="F9" t="s">
        <v>741</v>
      </c>
      <c r="G9" t="s">
        <v>2679</v>
      </c>
      <c r="H9" t="s">
        <v>2699</v>
      </c>
      <c r="I9" t="s">
        <v>681</v>
      </c>
    </row>
    <row r="10" spans="1:9" x14ac:dyDescent="0.35">
      <c r="A10" s="5" t="s">
        <v>242</v>
      </c>
      <c r="B10" t="s">
        <v>2750</v>
      </c>
      <c r="C10" t="s">
        <v>313</v>
      </c>
      <c r="D10" t="s">
        <v>313</v>
      </c>
      <c r="E10" t="s">
        <v>313</v>
      </c>
      <c r="F10" t="s">
        <v>313</v>
      </c>
      <c r="G10" t="s">
        <v>313</v>
      </c>
      <c r="H10" t="s">
        <v>313</v>
      </c>
      <c r="I10" t="s">
        <v>313</v>
      </c>
    </row>
    <row r="11" spans="1:9" x14ac:dyDescent="0.35">
      <c r="A11" s="5" t="s">
        <v>242</v>
      </c>
      <c r="B11" t="s">
        <v>2751</v>
      </c>
      <c r="C11" t="s">
        <v>2675</v>
      </c>
      <c r="D11" t="s">
        <v>859</v>
      </c>
      <c r="E11" t="s">
        <v>2676</v>
      </c>
      <c r="F11" t="s">
        <v>2741</v>
      </c>
      <c r="G11" t="s">
        <v>2723</v>
      </c>
      <c r="H11" t="s">
        <v>2628</v>
      </c>
      <c r="I11" t="s">
        <v>681</v>
      </c>
    </row>
    <row r="12" spans="1:9" x14ac:dyDescent="0.35">
      <c r="A12" s="5" t="s">
        <v>242</v>
      </c>
      <c r="B12" t="s">
        <v>2752</v>
      </c>
      <c r="C12" t="s">
        <v>2623</v>
      </c>
      <c r="D12" t="s">
        <v>2696</v>
      </c>
      <c r="E12" t="s">
        <v>2627</v>
      </c>
      <c r="F12" t="s">
        <v>2504</v>
      </c>
      <c r="G12" t="s">
        <v>2667</v>
      </c>
      <c r="H12" t="s">
        <v>2421</v>
      </c>
      <c r="I12" t="s">
        <v>681</v>
      </c>
    </row>
    <row r="13" spans="1:9" x14ac:dyDescent="0.35">
      <c r="A13" s="5" t="s">
        <v>242</v>
      </c>
      <c r="B13" t="s">
        <v>2753</v>
      </c>
      <c r="C13" t="s">
        <v>2431</v>
      </c>
      <c r="D13" t="s">
        <v>2525</v>
      </c>
      <c r="E13" t="s">
        <v>2632</v>
      </c>
      <c r="F13" t="s">
        <v>2743</v>
      </c>
      <c r="G13" t="s">
        <v>2504</v>
      </c>
      <c r="H13" t="s">
        <v>2747</v>
      </c>
      <c r="I13" t="s">
        <v>681</v>
      </c>
    </row>
    <row r="14" spans="1:9" x14ac:dyDescent="0.35">
      <c r="A14" s="5" t="s">
        <v>242</v>
      </c>
      <c r="B14" t="s">
        <v>2754</v>
      </c>
      <c r="C14" t="s">
        <v>313</v>
      </c>
      <c r="D14" t="s">
        <v>313</v>
      </c>
      <c r="E14" t="s">
        <v>313</v>
      </c>
      <c r="F14" t="s">
        <v>313</v>
      </c>
      <c r="G14" t="s">
        <v>313</v>
      </c>
      <c r="H14" t="s">
        <v>313</v>
      </c>
      <c r="I14" t="s">
        <v>313</v>
      </c>
    </row>
    <row r="15" spans="1:9" x14ac:dyDescent="0.35">
      <c r="A15" s="5" t="s">
        <v>242</v>
      </c>
      <c r="B15" t="s">
        <v>2755</v>
      </c>
      <c r="C15" t="s">
        <v>2471</v>
      </c>
      <c r="D15" t="s">
        <v>399</v>
      </c>
      <c r="E15" t="s">
        <v>2724</v>
      </c>
      <c r="F15" t="s">
        <v>2446</v>
      </c>
      <c r="G15" t="s">
        <v>2487</v>
      </c>
      <c r="H15" t="s">
        <v>2756</v>
      </c>
      <c r="I15" t="s">
        <v>681</v>
      </c>
    </row>
    <row r="16" spans="1:9" x14ac:dyDescent="0.35">
      <c r="A16" s="5" t="s">
        <v>242</v>
      </c>
      <c r="B16" t="s">
        <v>2757</v>
      </c>
      <c r="C16" t="s">
        <v>2617</v>
      </c>
      <c r="D16" t="s">
        <v>2758</v>
      </c>
      <c r="E16" t="s">
        <v>2638</v>
      </c>
      <c r="F16" t="s">
        <v>525</v>
      </c>
      <c r="G16" t="s">
        <v>2445</v>
      </c>
      <c r="H16" t="s">
        <v>2476</v>
      </c>
      <c r="I16" t="s">
        <v>681</v>
      </c>
    </row>
    <row r="17" spans="1:9" x14ac:dyDescent="0.35">
      <c r="A17" s="5" t="s">
        <v>242</v>
      </c>
      <c r="B17" t="s">
        <v>487</v>
      </c>
      <c r="C17" t="s">
        <v>2652</v>
      </c>
      <c r="D17" t="s">
        <v>886</v>
      </c>
      <c r="E17" t="s">
        <v>1939</v>
      </c>
      <c r="F17" t="s">
        <v>2596</v>
      </c>
      <c r="G17" t="s">
        <v>2437</v>
      </c>
      <c r="H17" t="s">
        <v>2591</v>
      </c>
      <c r="I17" t="s">
        <v>681</v>
      </c>
    </row>
    <row r="19" spans="1:9" x14ac:dyDescent="0.35">
      <c r="A19" t="s">
        <v>324</v>
      </c>
    </row>
    <row r="20" spans="1:9" x14ac:dyDescent="0.35">
      <c r="A20" t="s">
        <v>2666</v>
      </c>
    </row>
    <row r="21" spans="1:9" x14ac:dyDescent="0.35">
      <c r="A21" t="s">
        <v>329</v>
      </c>
    </row>
    <row r="22" spans="1:9" x14ac:dyDescent="0.35">
      <c r="A22" t="s">
        <v>340</v>
      </c>
    </row>
    <row r="23" spans="1:9" x14ac:dyDescent="0.35">
      <c r="A23" t="s">
        <v>242</v>
      </c>
    </row>
    <row r="24" spans="1:9" x14ac:dyDescent="0.35">
      <c r="A24" t="s">
        <v>332</v>
      </c>
    </row>
    <row r="25" spans="1:9" x14ac:dyDescent="0.35">
      <c r="A25" t="s">
        <v>2495</v>
      </c>
    </row>
    <row r="26" spans="1:9" x14ac:dyDescent="0.35">
      <c r="A26" t="s">
        <v>2759</v>
      </c>
    </row>
    <row r="27" spans="1:9" x14ac:dyDescent="0.35">
      <c r="A27" t="s">
        <v>242</v>
      </c>
    </row>
    <row r="28" spans="1:9" x14ac:dyDescent="0.35">
      <c r="A28" t="s">
        <v>338</v>
      </c>
    </row>
    <row r="29" spans="1:9" x14ac:dyDescent="0.35">
      <c r="A29" t="s">
        <v>2760</v>
      </c>
    </row>
    <row r="30" spans="1:9" x14ac:dyDescent="0.35">
      <c r="A30" t="s">
        <v>2761</v>
      </c>
    </row>
    <row r="31" spans="1:9" x14ac:dyDescent="0.35">
      <c r="A31" t="s">
        <v>242</v>
      </c>
    </row>
    <row r="32" spans="1:9" x14ac:dyDescent="0.35">
      <c r="A32" t="s">
        <v>342</v>
      </c>
    </row>
    <row r="33" spans="1:1" x14ac:dyDescent="0.35">
      <c r="A33" t="s">
        <v>2762</v>
      </c>
    </row>
  </sheetData>
  <mergeCells count="1">
    <mergeCell ref="A3:I3"/>
  </mergeCells>
  <pageMargins left="0.7" right="0.7" top="0.75" bottom="0.75" header="0.3" footer="0.3"/>
  <pageSetup paperSize="9" orientation="portrait" horizontalDpi="300" verticalDpi="300"/>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E00-000000000000}">
  <dimension ref="A1:I33"/>
  <sheetViews>
    <sheetView workbookViewId="0"/>
  </sheetViews>
  <sheetFormatPr defaultColWidth="10.90625" defaultRowHeight="14.5" x14ac:dyDescent="0.35"/>
  <cols>
    <col min="1" max="1" width="5.7265625" customWidth="1"/>
    <col min="2" max="2" width="44.7265625" customWidth="1"/>
    <col min="3" max="9" width="20.7265625" customWidth="1"/>
  </cols>
  <sheetData>
    <row r="1" spans="1:9" x14ac:dyDescent="0.35">
      <c r="A1" s="4" t="s">
        <v>129</v>
      </c>
    </row>
    <row r="2" spans="1:9" x14ac:dyDescent="0.35">
      <c r="A2" s="3" t="str">
        <f>HYPERLINK("#'INDEX'!A1", "Back to INDEX")</f>
        <v>Back to INDEX</v>
      </c>
    </row>
    <row r="3" spans="1:9" x14ac:dyDescent="0.35">
      <c r="A3" s="7" t="s">
        <v>242</v>
      </c>
      <c r="B3" s="7" t="s">
        <v>242</v>
      </c>
      <c r="C3" s="7" t="s">
        <v>242</v>
      </c>
      <c r="D3" s="7" t="s">
        <v>242</v>
      </c>
      <c r="E3" s="7" t="s">
        <v>242</v>
      </c>
      <c r="F3" s="7" t="s">
        <v>242</v>
      </c>
      <c r="G3" s="7" t="s">
        <v>242</v>
      </c>
      <c r="H3" s="7" t="s">
        <v>242</v>
      </c>
      <c r="I3" s="7" t="s">
        <v>242</v>
      </c>
    </row>
    <row r="4" spans="1:9" ht="43.5" x14ac:dyDescent="0.35">
      <c r="A4" s="2" t="s">
        <v>242</v>
      </c>
      <c r="B4" s="2" t="s">
        <v>242</v>
      </c>
      <c r="C4" s="2" t="s">
        <v>2649</v>
      </c>
      <c r="D4" s="2" t="s">
        <v>2653</v>
      </c>
      <c r="E4" s="2" t="s">
        <v>2654</v>
      </c>
      <c r="F4" s="2" t="s">
        <v>2656</v>
      </c>
      <c r="G4" s="2" t="s">
        <v>2659</v>
      </c>
      <c r="H4" s="2" t="s">
        <v>2662</v>
      </c>
      <c r="I4" s="2" t="s">
        <v>487</v>
      </c>
    </row>
    <row r="5" spans="1:9" x14ac:dyDescent="0.35">
      <c r="A5" s="5" t="s">
        <v>242</v>
      </c>
      <c r="B5" t="s">
        <v>2745</v>
      </c>
      <c r="C5" t="s">
        <v>2625</v>
      </c>
      <c r="D5" t="s">
        <v>536</v>
      </c>
      <c r="E5" t="s">
        <v>2705</v>
      </c>
      <c r="F5" t="s">
        <v>2709</v>
      </c>
      <c r="G5" t="s">
        <v>2710</v>
      </c>
      <c r="H5" t="s">
        <v>289</v>
      </c>
      <c r="I5" t="s">
        <v>681</v>
      </c>
    </row>
    <row r="6" spans="1:9" x14ac:dyDescent="0.35">
      <c r="A6" s="5" t="s">
        <v>242</v>
      </c>
      <c r="B6" t="s">
        <v>2746</v>
      </c>
      <c r="C6" t="s">
        <v>605</v>
      </c>
      <c r="D6" t="s">
        <v>2483</v>
      </c>
      <c r="E6" t="s">
        <v>600</v>
      </c>
      <c r="F6" t="s">
        <v>741</v>
      </c>
      <c r="G6" t="s">
        <v>2681</v>
      </c>
      <c r="H6" t="s">
        <v>2711</v>
      </c>
      <c r="I6" t="s">
        <v>681</v>
      </c>
    </row>
    <row r="7" spans="1:9" x14ac:dyDescent="0.35">
      <c r="A7" s="5" t="s">
        <v>242</v>
      </c>
      <c r="B7" t="s">
        <v>398</v>
      </c>
      <c r="C7" t="s">
        <v>2681</v>
      </c>
      <c r="D7" t="s">
        <v>417</v>
      </c>
      <c r="E7" t="s">
        <v>743</v>
      </c>
      <c r="F7" t="s">
        <v>321</v>
      </c>
      <c r="G7" t="s">
        <v>736</v>
      </c>
      <c r="H7" t="s">
        <v>2763</v>
      </c>
      <c r="I7" t="s">
        <v>681</v>
      </c>
    </row>
    <row r="8" spans="1:9" x14ac:dyDescent="0.35">
      <c r="A8" s="5" t="s">
        <v>242</v>
      </c>
      <c r="B8" t="s">
        <v>2748</v>
      </c>
      <c r="C8" t="s">
        <v>2471</v>
      </c>
      <c r="D8" t="s">
        <v>987</v>
      </c>
      <c r="E8" t="s">
        <v>2677</v>
      </c>
      <c r="F8" t="s">
        <v>929</v>
      </c>
      <c r="G8" t="s">
        <v>2453</v>
      </c>
      <c r="H8" t="s">
        <v>2615</v>
      </c>
      <c r="I8" t="s">
        <v>681</v>
      </c>
    </row>
    <row r="9" spans="1:9" x14ac:dyDescent="0.35">
      <c r="A9" s="5" t="s">
        <v>242</v>
      </c>
      <c r="B9" t="s">
        <v>2749</v>
      </c>
      <c r="C9" t="s">
        <v>723</v>
      </c>
      <c r="D9" t="s">
        <v>1366</v>
      </c>
      <c r="E9" t="s">
        <v>2681</v>
      </c>
      <c r="F9" t="s">
        <v>2178</v>
      </c>
      <c r="G9" t="s">
        <v>2667</v>
      </c>
      <c r="H9" t="s">
        <v>2714</v>
      </c>
      <c r="I9" t="s">
        <v>681</v>
      </c>
    </row>
    <row r="10" spans="1:9" x14ac:dyDescent="0.35">
      <c r="A10" s="5" t="s">
        <v>242</v>
      </c>
      <c r="B10" t="s">
        <v>2750</v>
      </c>
      <c r="C10" t="s">
        <v>313</v>
      </c>
      <c r="D10" t="s">
        <v>313</v>
      </c>
      <c r="E10" t="s">
        <v>313</v>
      </c>
      <c r="F10" t="s">
        <v>313</v>
      </c>
      <c r="G10" t="s">
        <v>313</v>
      </c>
      <c r="H10" t="s">
        <v>313</v>
      </c>
      <c r="I10" t="s">
        <v>313</v>
      </c>
    </row>
    <row r="11" spans="1:9" x14ac:dyDescent="0.35">
      <c r="A11" s="5" t="s">
        <v>242</v>
      </c>
      <c r="B11" t="s">
        <v>2751</v>
      </c>
      <c r="C11" t="s">
        <v>743</v>
      </c>
      <c r="D11" t="s">
        <v>429</v>
      </c>
      <c r="E11" t="s">
        <v>743</v>
      </c>
      <c r="F11" t="s">
        <v>2523</v>
      </c>
      <c r="G11" t="s">
        <v>1939</v>
      </c>
      <c r="H11" t="s">
        <v>2436</v>
      </c>
      <c r="I11" t="s">
        <v>681</v>
      </c>
    </row>
    <row r="12" spans="1:9" x14ac:dyDescent="0.35">
      <c r="A12" s="5" t="s">
        <v>242</v>
      </c>
      <c r="B12" t="s">
        <v>2752</v>
      </c>
      <c r="C12" t="s">
        <v>2679</v>
      </c>
      <c r="D12" t="s">
        <v>389</v>
      </c>
      <c r="E12" t="s">
        <v>2683</v>
      </c>
      <c r="F12" t="s">
        <v>2426</v>
      </c>
      <c r="G12" t="s">
        <v>687</v>
      </c>
      <c r="H12" t="s">
        <v>2603</v>
      </c>
      <c r="I12" t="s">
        <v>681</v>
      </c>
    </row>
    <row r="13" spans="1:9" x14ac:dyDescent="0.35">
      <c r="A13" s="5" t="s">
        <v>242</v>
      </c>
      <c r="B13" t="s">
        <v>2753</v>
      </c>
      <c r="C13" t="s">
        <v>742</v>
      </c>
      <c r="D13" t="s">
        <v>2689</v>
      </c>
      <c r="E13" t="s">
        <v>723</v>
      </c>
      <c r="F13" t="s">
        <v>2600</v>
      </c>
      <c r="G13" t="s">
        <v>296</v>
      </c>
      <c r="H13" t="s">
        <v>2764</v>
      </c>
      <c r="I13" t="s">
        <v>681</v>
      </c>
    </row>
    <row r="14" spans="1:9" x14ac:dyDescent="0.35">
      <c r="A14" s="5" t="s">
        <v>242</v>
      </c>
      <c r="B14" t="s">
        <v>2754</v>
      </c>
      <c r="C14" t="s">
        <v>242</v>
      </c>
      <c r="D14" t="s">
        <v>242</v>
      </c>
      <c r="E14" t="s">
        <v>242</v>
      </c>
      <c r="F14" t="s">
        <v>242</v>
      </c>
      <c r="G14" t="s">
        <v>242</v>
      </c>
      <c r="H14" t="s">
        <v>242</v>
      </c>
      <c r="I14" t="s">
        <v>242</v>
      </c>
    </row>
    <row r="15" spans="1:9" x14ac:dyDescent="0.35">
      <c r="A15" s="5" t="s">
        <v>242</v>
      </c>
      <c r="B15" t="s">
        <v>2755</v>
      </c>
      <c r="C15" t="s">
        <v>2634</v>
      </c>
      <c r="D15" t="s">
        <v>2721</v>
      </c>
      <c r="E15" t="s">
        <v>2441</v>
      </c>
      <c r="F15" t="s">
        <v>2427</v>
      </c>
      <c r="G15" t="s">
        <v>2623</v>
      </c>
      <c r="H15" t="s">
        <v>2722</v>
      </c>
      <c r="I15" t="s">
        <v>681</v>
      </c>
    </row>
    <row r="16" spans="1:9" x14ac:dyDescent="0.35">
      <c r="A16" s="5" t="s">
        <v>242</v>
      </c>
      <c r="B16" t="s">
        <v>2757</v>
      </c>
      <c r="C16" t="s">
        <v>2609</v>
      </c>
      <c r="D16" t="s">
        <v>2435</v>
      </c>
      <c r="E16" t="s">
        <v>2636</v>
      </c>
      <c r="F16" t="s">
        <v>2461</v>
      </c>
      <c r="G16" t="s">
        <v>2680</v>
      </c>
      <c r="H16" t="s">
        <v>2657</v>
      </c>
      <c r="I16" t="s">
        <v>681</v>
      </c>
    </row>
    <row r="17" spans="1:9" x14ac:dyDescent="0.35">
      <c r="A17" s="5" t="s">
        <v>242</v>
      </c>
      <c r="B17" t="s">
        <v>487</v>
      </c>
      <c r="C17" t="s">
        <v>2614</v>
      </c>
      <c r="D17" t="s">
        <v>549</v>
      </c>
      <c r="E17" t="s">
        <v>2616</v>
      </c>
      <c r="F17" t="s">
        <v>2536</v>
      </c>
      <c r="G17" t="s">
        <v>2673</v>
      </c>
      <c r="H17" t="s">
        <v>2674</v>
      </c>
      <c r="I17" t="s">
        <v>681</v>
      </c>
    </row>
    <row r="19" spans="1:9" x14ac:dyDescent="0.35">
      <c r="A19" t="s">
        <v>324</v>
      </c>
    </row>
    <row r="20" spans="1:9" x14ac:dyDescent="0.35">
      <c r="A20" t="s">
        <v>2666</v>
      </c>
    </row>
    <row r="21" spans="1:9" x14ac:dyDescent="0.35">
      <c r="A21" t="s">
        <v>329</v>
      </c>
    </row>
    <row r="22" spans="1:9" x14ac:dyDescent="0.35">
      <c r="A22" t="s">
        <v>340</v>
      </c>
    </row>
    <row r="23" spans="1:9" x14ac:dyDescent="0.35">
      <c r="A23" t="s">
        <v>242</v>
      </c>
    </row>
    <row r="24" spans="1:9" x14ac:dyDescent="0.35">
      <c r="A24" t="s">
        <v>332</v>
      </c>
    </row>
    <row r="25" spans="1:9" x14ac:dyDescent="0.35">
      <c r="A25" t="s">
        <v>2495</v>
      </c>
    </row>
    <row r="26" spans="1:9" x14ac:dyDescent="0.35">
      <c r="A26" t="s">
        <v>2765</v>
      </c>
    </row>
    <row r="27" spans="1:9" x14ac:dyDescent="0.35">
      <c r="A27" t="s">
        <v>242</v>
      </c>
    </row>
    <row r="28" spans="1:9" x14ac:dyDescent="0.35">
      <c r="A28" t="s">
        <v>338</v>
      </c>
    </row>
    <row r="29" spans="1:9" x14ac:dyDescent="0.35">
      <c r="A29" t="s">
        <v>2760</v>
      </c>
    </row>
    <row r="30" spans="1:9" x14ac:dyDescent="0.35">
      <c r="A30" t="s">
        <v>2761</v>
      </c>
    </row>
    <row r="31" spans="1:9" x14ac:dyDescent="0.35">
      <c r="A31" t="s">
        <v>242</v>
      </c>
    </row>
    <row r="32" spans="1:9" x14ac:dyDescent="0.35">
      <c r="A32" t="s">
        <v>342</v>
      </c>
    </row>
    <row r="33" spans="1:1" x14ac:dyDescent="0.35">
      <c r="A33" t="s">
        <v>2762</v>
      </c>
    </row>
  </sheetData>
  <mergeCells count="1">
    <mergeCell ref="A3:I3"/>
  </mergeCells>
  <pageMargins left="0.7" right="0.7" top="0.75" bottom="0.75" header="0.3" footer="0.3"/>
  <pageSetup paperSize="9" orientation="portrait" horizontalDpi="300" verticalDpi="300"/>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F00-000000000000}">
  <dimension ref="A1:I33"/>
  <sheetViews>
    <sheetView workbookViewId="0"/>
  </sheetViews>
  <sheetFormatPr defaultColWidth="10.90625" defaultRowHeight="14.5" x14ac:dyDescent="0.35"/>
  <cols>
    <col min="1" max="1" width="5.7265625" customWidth="1"/>
    <col min="2" max="2" width="44.7265625" customWidth="1"/>
    <col min="3" max="9" width="20.7265625" customWidth="1"/>
  </cols>
  <sheetData>
    <row r="1" spans="1:9" x14ac:dyDescent="0.35">
      <c r="A1" s="4" t="s">
        <v>130</v>
      </c>
    </row>
    <row r="2" spans="1:9" x14ac:dyDescent="0.35">
      <c r="A2" s="3" t="str">
        <f>HYPERLINK("#'INDEX'!A1", "Back to INDEX")</f>
        <v>Back to INDEX</v>
      </c>
    </row>
    <row r="3" spans="1:9" x14ac:dyDescent="0.35">
      <c r="A3" s="7" t="s">
        <v>242</v>
      </c>
      <c r="B3" s="7" t="s">
        <v>242</v>
      </c>
      <c r="C3" s="7" t="s">
        <v>242</v>
      </c>
      <c r="D3" s="7" t="s">
        <v>242</v>
      </c>
      <c r="E3" s="7" t="s">
        <v>242</v>
      </c>
      <c r="F3" s="7" t="s">
        <v>242</v>
      </c>
      <c r="G3" s="7" t="s">
        <v>242</v>
      </c>
      <c r="H3" s="7" t="s">
        <v>242</v>
      </c>
      <c r="I3" s="7" t="s">
        <v>242</v>
      </c>
    </row>
    <row r="4" spans="1:9" ht="43.5" x14ac:dyDescent="0.35">
      <c r="A4" s="2" t="s">
        <v>242</v>
      </c>
      <c r="B4" s="2" t="s">
        <v>242</v>
      </c>
      <c r="C4" s="2" t="s">
        <v>2649</v>
      </c>
      <c r="D4" s="2" t="s">
        <v>2653</v>
      </c>
      <c r="E4" s="2" t="s">
        <v>2654</v>
      </c>
      <c r="F4" s="2" t="s">
        <v>2656</v>
      </c>
      <c r="G4" s="2" t="s">
        <v>2659</v>
      </c>
      <c r="H4" s="2" t="s">
        <v>2662</v>
      </c>
      <c r="I4" s="2" t="s">
        <v>487</v>
      </c>
    </row>
    <row r="5" spans="1:9" x14ac:dyDescent="0.35">
      <c r="A5" s="5" t="s">
        <v>242</v>
      </c>
      <c r="B5" t="s">
        <v>2745</v>
      </c>
      <c r="C5" t="s">
        <v>743</v>
      </c>
      <c r="D5" t="s">
        <v>512</v>
      </c>
      <c r="E5" t="s">
        <v>2660</v>
      </c>
      <c r="F5" t="s">
        <v>2638</v>
      </c>
      <c r="G5" t="s">
        <v>2683</v>
      </c>
      <c r="H5" t="s">
        <v>2035</v>
      </c>
      <c r="I5" t="s">
        <v>681</v>
      </c>
    </row>
    <row r="6" spans="1:9" x14ac:dyDescent="0.35">
      <c r="A6" s="5" t="s">
        <v>242</v>
      </c>
      <c r="B6" t="s">
        <v>2746</v>
      </c>
      <c r="C6" t="s">
        <v>2630</v>
      </c>
      <c r="D6" t="s">
        <v>552</v>
      </c>
      <c r="E6" t="s">
        <v>2630</v>
      </c>
      <c r="F6" t="s">
        <v>2459</v>
      </c>
      <c r="G6" t="s">
        <v>2470</v>
      </c>
      <c r="H6" t="s">
        <v>2470</v>
      </c>
      <c r="I6" t="s">
        <v>681</v>
      </c>
    </row>
    <row r="7" spans="1:9" x14ac:dyDescent="0.35">
      <c r="A7" s="5" t="s">
        <v>242</v>
      </c>
      <c r="B7" t="s">
        <v>398</v>
      </c>
      <c r="C7" t="s">
        <v>2470</v>
      </c>
      <c r="D7" t="s">
        <v>562</v>
      </c>
      <c r="E7" t="s">
        <v>2453</v>
      </c>
      <c r="F7" t="s">
        <v>2453</v>
      </c>
      <c r="G7" t="s">
        <v>2453</v>
      </c>
      <c r="H7" t="s">
        <v>2470</v>
      </c>
      <c r="I7" t="s">
        <v>681</v>
      </c>
    </row>
    <row r="8" spans="1:9" x14ac:dyDescent="0.35">
      <c r="A8" s="5" t="s">
        <v>242</v>
      </c>
      <c r="B8" t="s">
        <v>2748</v>
      </c>
      <c r="C8" t="s">
        <v>2667</v>
      </c>
      <c r="D8" t="s">
        <v>829</v>
      </c>
      <c r="E8" t="s">
        <v>2470</v>
      </c>
      <c r="F8" t="s">
        <v>2701</v>
      </c>
      <c r="G8" t="s">
        <v>2470</v>
      </c>
      <c r="H8" t="s">
        <v>2436</v>
      </c>
      <c r="I8" t="s">
        <v>681</v>
      </c>
    </row>
    <row r="9" spans="1:9" x14ac:dyDescent="0.35">
      <c r="A9" s="5" t="s">
        <v>242</v>
      </c>
      <c r="B9" t="s">
        <v>2749</v>
      </c>
      <c r="C9" t="s">
        <v>723</v>
      </c>
      <c r="D9" t="s">
        <v>714</v>
      </c>
      <c r="E9" t="s">
        <v>2506</v>
      </c>
      <c r="F9" t="s">
        <v>2723</v>
      </c>
      <c r="G9" t="s">
        <v>2640</v>
      </c>
      <c r="H9" t="s">
        <v>2640</v>
      </c>
      <c r="I9" t="s">
        <v>681</v>
      </c>
    </row>
    <row r="10" spans="1:9" x14ac:dyDescent="0.35">
      <c r="A10" s="5" t="s">
        <v>242</v>
      </c>
      <c r="B10" t="s">
        <v>2750</v>
      </c>
      <c r="C10" t="s">
        <v>242</v>
      </c>
      <c r="D10" t="s">
        <v>242</v>
      </c>
      <c r="E10" t="s">
        <v>242</v>
      </c>
      <c r="F10" t="s">
        <v>242</v>
      </c>
      <c r="G10" t="s">
        <v>242</v>
      </c>
      <c r="H10" t="s">
        <v>242</v>
      </c>
      <c r="I10" t="s">
        <v>242</v>
      </c>
    </row>
    <row r="11" spans="1:9" x14ac:dyDescent="0.35">
      <c r="A11" s="5" t="s">
        <v>242</v>
      </c>
      <c r="B11" t="s">
        <v>2751</v>
      </c>
      <c r="C11" t="s">
        <v>2629</v>
      </c>
      <c r="D11" t="s">
        <v>700</v>
      </c>
      <c r="E11" t="s">
        <v>2633</v>
      </c>
      <c r="F11" t="s">
        <v>2633</v>
      </c>
      <c r="G11" t="s">
        <v>2625</v>
      </c>
      <c r="H11" t="s">
        <v>2472</v>
      </c>
      <c r="I11" t="s">
        <v>681</v>
      </c>
    </row>
    <row r="12" spans="1:9" x14ac:dyDescent="0.35">
      <c r="A12" s="5" t="s">
        <v>242</v>
      </c>
      <c r="B12" t="s">
        <v>2752</v>
      </c>
      <c r="C12" t="s">
        <v>2470</v>
      </c>
      <c r="D12" t="s">
        <v>610</v>
      </c>
      <c r="E12" t="s">
        <v>2470</v>
      </c>
      <c r="F12" t="s">
        <v>2640</v>
      </c>
      <c r="G12" t="s">
        <v>2675</v>
      </c>
      <c r="H12" t="s">
        <v>2506</v>
      </c>
      <c r="I12" t="s">
        <v>681</v>
      </c>
    </row>
    <row r="13" spans="1:9" x14ac:dyDescent="0.35">
      <c r="A13" s="5" t="s">
        <v>242</v>
      </c>
      <c r="B13" t="s">
        <v>2753</v>
      </c>
      <c r="C13" t="s">
        <v>2628</v>
      </c>
      <c r="D13" t="s">
        <v>2766</v>
      </c>
      <c r="E13" t="s">
        <v>2470</v>
      </c>
      <c r="F13" t="s">
        <v>2640</v>
      </c>
      <c r="G13" t="s">
        <v>2628</v>
      </c>
      <c r="H13" t="s">
        <v>2632</v>
      </c>
      <c r="I13" t="s">
        <v>681</v>
      </c>
    </row>
    <row r="14" spans="1:9" x14ac:dyDescent="0.35">
      <c r="A14" s="5" t="s">
        <v>242</v>
      </c>
      <c r="B14" t="s">
        <v>2754</v>
      </c>
      <c r="C14" t="s">
        <v>242</v>
      </c>
      <c r="D14" t="s">
        <v>242</v>
      </c>
      <c r="E14" t="s">
        <v>242</v>
      </c>
      <c r="F14" t="s">
        <v>242</v>
      </c>
      <c r="G14" t="s">
        <v>242</v>
      </c>
      <c r="H14" t="s">
        <v>242</v>
      </c>
      <c r="I14" t="s">
        <v>242</v>
      </c>
    </row>
    <row r="15" spans="1:9" x14ac:dyDescent="0.35">
      <c r="A15" s="5" t="s">
        <v>242</v>
      </c>
      <c r="B15" t="s">
        <v>2755</v>
      </c>
      <c r="C15" t="s">
        <v>2613</v>
      </c>
      <c r="D15" t="s">
        <v>623</v>
      </c>
      <c r="E15" t="s">
        <v>2710</v>
      </c>
      <c r="F15" t="s">
        <v>2641</v>
      </c>
      <c r="G15" t="s">
        <v>2641</v>
      </c>
      <c r="H15" t="s">
        <v>2618</v>
      </c>
      <c r="I15" t="s">
        <v>681</v>
      </c>
    </row>
    <row r="16" spans="1:9" x14ac:dyDescent="0.35">
      <c r="A16" s="5" t="s">
        <v>242</v>
      </c>
      <c r="B16" t="s">
        <v>2757</v>
      </c>
      <c r="C16" t="s">
        <v>2635</v>
      </c>
      <c r="D16" t="s">
        <v>2766</v>
      </c>
      <c r="E16" t="s">
        <v>2640</v>
      </c>
      <c r="F16" t="s">
        <v>2677</v>
      </c>
      <c r="G16" t="s">
        <v>2477</v>
      </c>
      <c r="H16" t="s">
        <v>2635</v>
      </c>
      <c r="I16" t="s">
        <v>681</v>
      </c>
    </row>
    <row r="17" spans="1:9" x14ac:dyDescent="0.35">
      <c r="A17" s="5" t="s">
        <v>242</v>
      </c>
      <c r="B17" t="s">
        <v>487</v>
      </c>
      <c r="C17" t="s">
        <v>2632</v>
      </c>
      <c r="D17" t="s">
        <v>735</v>
      </c>
      <c r="E17" t="s">
        <v>2471</v>
      </c>
      <c r="F17" t="s">
        <v>2452</v>
      </c>
      <c r="G17" t="s">
        <v>2633</v>
      </c>
      <c r="H17" t="s">
        <v>2634</v>
      </c>
      <c r="I17" t="s">
        <v>681</v>
      </c>
    </row>
    <row r="19" spans="1:9" x14ac:dyDescent="0.35">
      <c r="A19" t="s">
        <v>324</v>
      </c>
    </row>
    <row r="20" spans="1:9" x14ac:dyDescent="0.35">
      <c r="A20" t="s">
        <v>2666</v>
      </c>
    </row>
    <row r="21" spans="1:9" x14ac:dyDescent="0.35">
      <c r="A21" t="s">
        <v>329</v>
      </c>
    </row>
    <row r="22" spans="1:9" x14ac:dyDescent="0.35">
      <c r="A22" t="s">
        <v>340</v>
      </c>
    </row>
    <row r="23" spans="1:9" x14ac:dyDescent="0.35">
      <c r="A23" t="s">
        <v>242</v>
      </c>
    </row>
    <row r="24" spans="1:9" x14ac:dyDescent="0.35">
      <c r="A24" t="s">
        <v>332</v>
      </c>
    </row>
    <row r="25" spans="1:9" x14ac:dyDescent="0.35">
      <c r="A25" t="s">
        <v>2495</v>
      </c>
    </row>
    <row r="26" spans="1:9" x14ac:dyDescent="0.35">
      <c r="A26" t="s">
        <v>2767</v>
      </c>
    </row>
    <row r="27" spans="1:9" x14ac:dyDescent="0.35">
      <c r="A27" t="s">
        <v>242</v>
      </c>
    </row>
    <row r="28" spans="1:9" x14ac:dyDescent="0.35">
      <c r="A28" t="s">
        <v>338</v>
      </c>
    </row>
    <row r="29" spans="1:9" x14ac:dyDescent="0.35">
      <c r="A29" t="s">
        <v>2760</v>
      </c>
    </row>
    <row r="30" spans="1:9" x14ac:dyDescent="0.35">
      <c r="A30" t="s">
        <v>2761</v>
      </c>
    </row>
    <row r="31" spans="1:9" x14ac:dyDescent="0.35">
      <c r="A31" t="s">
        <v>242</v>
      </c>
    </row>
    <row r="32" spans="1:9" x14ac:dyDescent="0.35">
      <c r="A32" t="s">
        <v>342</v>
      </c>
    </row>
    <row r="33" spans="1:1" x14ac:dyDescent="0.35">
      <c r="A33" t="s">
        <v>2762</v>
      </c>
    </row>
  </sheetData>
  <mergeCells count="1">
    <mergeCell ref="A3:I3"/>
  </mergeCells>
  <pageMargins left="0.7" right="0.7" top="0.75" bottom="0.75" header="0.3" footer="0.3"/>
  <pageSetup paperSize="9" orientation="portrait" horizontalDpi="300" verticalDpi="300"/>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000-000000000000}">
  <dimension ref="A1:I41"/>
  <sheetViews>
    <sheetView workbookViewId="0"/>
  </sheetViews>
  <sheetFormatPr defaultColWidth="10.90625" defaultRowHeight="14.5" x14ac:dyDescent="0.35"/>
  <cols>
    <col min="1" max="1" width="5.7265625" customWidth="1"/>
    <col min="2" max="2" width="61.7265625" customWidth="1"/>
    <col min="3" max="9" width="20.7265625" customWidth="1"/>
  </cols>
  <sheetData>
    <row r="1" spans="1:9" x14ac:dyDescent="0.35">
      <c r="A1" s="4" t="s">
        <v>131</v>
      </c>
    </row>
    <row r="2" spans="1:9" x14ac:dyDescent="0.35">
      <c r="A2" s="3" t="str">
        <f>HYPERLINK("#'INDEX'!A1", "Back to INDEX")</f>
        <v>Back to INDEX</v>
      </c>
    </row>
    <row r="3" spans="1:9" x14ac:dyDescent="0.35">
      <c r="A3" s="7" t="s">
        <v>242</v>
      </c>
      <c r="B3" s="7" t="s">
        <v>242</v>
      </c>
      <c r="C3" s="7" t="s">
        <v>242</v>
      </c>
      <c r="D3" s="7" t="s">
        <v>242</v>
      </c>
      <c r="E3" s="7" t="s">
        <v>242</v>
      </c>
      <c r="F3" s="7" t="s">
        <v>242</v>
      </c>
      <c r="G3" s="7" t="s">
        <v>242</v>
      </c>
      <c r="H3" s="7" t="s">
        <v>242</v>
      </c>
      <c r="I3" s="7" t="s">
        <v>242</v>
      </c>
    </row>
    <row r="4" spans="1:9" ht="43.5" x14ac:dyDescent="0.35">
      <c r="A4" s="2" t="s">
        <v>242</v>
      </c>
      <c r="B4" s="2" t="s">
        <v>242</v>
      </c>
      <c r="C4" s="2" t="s">
        <v>2649</v>
      </c>
      <c r="D4" s="2" t="s">
        <v>2653</v>
      </c>
      <c r="E4" s="2" t="s">
        <v>2654</v>
      </c>
      <c r="F4" s="2" t="s">
        <v>2656</v>
      </c>
      <c r="G4" s="2" t="s">
        <v>2659</v>
      </c>
      <c r="H4" s="2" t="s">
        <v>2662</v>
      </c>
      <c r="I4" s="2" t="s">
        <v>487</v>
      </c>
    </row>
    <row r="5" spans="1:9" x14ac:dyDescent="0.35">
      <c r="A5" s="5" t="s">
        <v>242</v>
      </c>
      <c r="B5" t="s">
        <v>369</v>
      </c>
      <c r="C5" t="s">
        <v>313</v>
      </c>
      <c r="D5" t="s">
        <v>313</v>
      </c>
      <c r="E5" t="s">
        <v>313</v>
      </c>
      <c r="F5" t="s">
        <v>313</v>
      </c>
      <c r="G5" t="s">
        <v>313</v>
      </c>
      <c r="H5" t="s">
        <v>313</v>
      </c>
      <c r="I5" t="s">
        <v>313</v>
      </c>
    </row>
    <row r="6" spans="1:9" x14ac:dyDescent="0.35">
      <c r="A6" s="5" t="s">
        <v>242</v>
      </c>
      <c r="B6" t="s">
        <v>376</v>
      </c>
      <c r="C6" t="s">
        <v>362</v>
      </c>
      <c r="D6" t="s">
        <v>1366</v>
      </c>
      <c r="E6" t="s">
        <v>356</v>
      </c>
      <c r="F6" t="s">
        <v>2636</v>
      </c>
      <c r="G6" t="s">
        <v>356</v>
      </c>
      <c r="H6" t="s">
        <v>362</v>
      </c>
      <c r="I6" t="s">
        <v>681</v>
      </c>
    </row>
    <row r="7" spans="1:9" x14ac:dyDescent="0.35">
      <c r="A7" s="5" t="s">
        <v>242</v>
      </c>
      <c r="B7" t="s">
        <v>381</v>
      </c>
      <c r="C7" t="s">
        <v>2432</v>
      </c>
      <c r="D7" t="s">
        <v>2768</v>
      </c>
      <c r="E7" t="s">
        <v>2622</v>
      </c>
      <c r="F7" t="s">
        <v>1938</v>
      </c>
      <c r="G7" t="s">
        <v>2533</v>
      </c>
      <c r="H7" t="s">
        <v>1814</v>
      </c>
      <c r="I7" t="s">
        <v>681</v>
      </c>
    </row>
    <row r="8" spans="1:9" x14ac:dyDescent="0.35">
      <c r="A8" s="5" t="s">
        <v>242</v>
      </c>
      <c r="B8" t="s">
        <v>387</v>
      </c>
      <c r="C8" t="s">
        <v>736</v>
      </c>
      <c r="D8" t="s">
        <v>862</v>
      </c>
      <c r="E8" t="s">
        <v>2626</v>
      </c>
      <c r="F8" t="s">
        <v>2467</v>
      </c>
      <c r="G8" t="s">
        <v>736</v>
      </c>
      <c r="H8" t="s">
        <v>315</v>
      </c>
      <c r="I8" t="s">
        <v>681</v>
      </c>
    </row>
    <row r="9" spans="1:9" x14ac:dyDescent="0.35">
      <c r="A9" s="5" t="s">
        <v>242</v>
      </c>
      <c r="B9" t="s">
        <v>393</v>
      </c>
      <c r="C9" t="s">
        <v>687</v>
      </c>
      <c r="D9" t="s">
        <v>2428</v>
      </c>
      <c r="E9" t="s">
        <v>2701</v>
      </c>
      <c r="F9" t="s">
        <v>2459</v>
      </c>
      <c r="G9" t="s">
        <v>741</v>
      </c>
      <c r="H9" t="s">
        <v>2769</v>
      </c>
      <c r="I9" t="s">
        <v>681</v>
      </c>
    </row>
    <row r="10" spans="1:9" x14ac:dyDescent="0.35">
      <c r="A10" s="5" t="s">
        <v>242</v>
      </c>
      <c r="B10" t="s">
        <v>398</v>
      </c>
      <c r="C10" t="s">
        <v>2608</v>
      </c>
      <c r="D10" t="s">
        <v>491</v>
      </c>
      <c r="E10" t="s">
        <v>2489</v>
      </c>
      <c r="F10" t="s">
        <v>2673</v>
      </c>
      <c r="G10" t="s">
        <v>315</v>
      </c>
      <c r="H10" t="s">
        <v>2614</v>
      </c>
      <c r="I10" t="s">
        <v>681</v>
      </c>
    </row>
    <row r="11" spans="1:9" x14ac:dyDescent="0.35">
      <c r="A11" s="5" t="s">
        <v>242</v>
      </c>
      <c r="B11" t="s">
        <v>404</v>
      </c>
      <c r="C11" t="s">
        <v>313</v>
      </c>
      <c r="D11" t="s">
        <v>313</v>
      </c>
      <c r="E11" t="s">
        <v>313</v>
      </c>
      <c r="F11" t="s">
        <v>313</v>
      </c>
      <c r="G11" t="s">
        <v>313</v>
      </c>
      <c r="H11" t="s">
        <v>313</v>
      </c>
      <c r="I11" t="s">
        <v>313</v>
      </c>
    </row>
    <row r="12" spans="1:9" x14ac:dyDescent="0.35">
      <c r="A12" s="5" t="s">
        <v>242</v>
      </c>
      <c r="B12" t="s">
        <v>410</v>
      </c>
      <c r="C12" t="s">
        <v>2639</v>
      </c>
      <c r="D12" t="s">
        <v>531</v>
      </c>
      <c r="E12" t="s">
        <v>315</v>
      </c>
      <c r="F12" t="s">
        <v>689</v>
      </c>
      <c r="G12" t="s">
        <v>2710</v>
      </c>
      <c r="H12" t="s">
        <v>315</v>
      </c>
      <c r="I12" t="s">
        <v>681</v>
      </c>
    </row>
    <row r="13" spans="1:9" x14ac:dyDescent="0.35">
      <c r="A13" s="5" t="s">
        <v>242</v>
      </c>
      <c r="B13" t="s">
        <v>415</v>
      </c>
      <c r="C13" t="s">
        <v>2618</v>
      </c>
      <c r="D13" t="s">
        <v>594</v>
      </c>
      <c r="E13" t="s">
        <v>2618</v>
      </c>
      <c r="F13" t="s">
        <v>2460</v>
      </c>
      <c r="G13" t="s">
        <v>2618</v>
      </c>
      <c r="H13" t="s">
        <v>2470</v>
      </c>
      <c r="I13" t="s">
        <v>681</v>
      </c>
    </row>
    <row r="14" spans="1:9" x14ac:dyDescent="0.35">
      <c r="A14" s="5" t="s">
        <v>242</v>
      </c>
      <c r="B14" t="s">
        <v>422</v>
      </c>
      <c r="C14" t="s">
        <v>312</v>
      </c>
      <c r="D14" t="s">
        <v>2549</v>
      </c>
      <c r="E14" t="s">
        <v>2639</v>
      </c>
      <c r="F14" t="s">
        <v>2770</v>
      </c>
      <c r="G14" t="s">
        <v>2769</v>
      </c>
      <c r="H14" t="s">
        <v>2729</v>
      </c>
      <c r="I14" t="s">
        <v>681</v>
      </c>
    </row>
    <row r="15" spans="1:9" x14ac:dyDescent="0.35">
      <c r="A15" s="5" t="s">
        <v>242</v>
      </c>
      <c r="B15" t="s">
        <v>427</v>
      </c>
      <c r="C15" t="s">
        <v>2453</v>
      </c>
      <c r="D15" t="s">
        <v>2574</v>
      </c>
      <c r="E15" t="s">
        <v>2470</v>
      </c>
      <c r="F15" t="s">
        <v>2453</v>
      </c>
      <c r="G15" t="s">
        <v>659</v>
      </c>
      <c r="H15" t="s">
        <v>2487</v>
      </c>
      <c r="I15" t="s">
        <v>681</v>
      </c>
    </row>
    <row r="16" spans="1:9" x14ac:dyDescent="0.35">
      <c r="A16" s="5" t="s">
        <v>242</v>
      </c>
      <c r="B16" t="s">
        <v>434</v>
      </c>
      <c r="C16" t="s">
        <v>2470</v>
      </c>
      <c r="D16" t="s">
        <v>771</v>
      </c>
      <c r="E16" t="s">
        <v>744</v>
      </c>
      <c r="F16" t="s">
        <v>2470</v>
      </c>
      <c r="G16" t="s">
        <v>2470</v>
      </c>
      <c r="H16" t="s">
        <v>2470</v>
      </c>
      <c r="I16" t="s">
        <v>681</v>
      </c>
    </row>
    <row r="17" spans="1:9" x14ac:dyDescent="0.35">
      <c r="A17" s="5" t="s">
        <v>242</v>
      </c>
      <c r="B17" t="s">
        <v>440</v>
      </c>
      <c r="C17" t="s">
        <v>2703</v>
      </c>
      <c r="D17" t="s">
        <v>725</v>
      </c>
      <c r="E17" t="s">
        <v>2703</v>
      </c>
      <c r="F17" t="s">
        <v>315</v>
      </c>
      <c r="G17" t="s">
        <v>2716</v>
      </c>
      <c r="H17" t="s">
        <v>2677</v>
      </c>
      <c r="I17" t="s">
        <v>681</v>
      </c>
    </row>
    <row r="18" spans="1:9" x14ac:dyDescent="0.35">
      <c r="A18" s="5" t="s">
        <v>242</v>
      </c>
      <c r="B18" t="s">
        <v>446</v>
      </c>
      <c r="C18" t="s">
        <v>2470</v>
      </c>
      <c r="D18" t="s">
        <v>2771</v>
      </c>
      <c r="E18" t="s">
        <v>2477</v>
      </c>
      <c r="F18" t="s">
        <v>2470</v>
      </c>
      <c r="G18" t="s">
        <v>2470</v>
      </c>
      <c r="H18" t="s">
        <v>2470</v>
      </c>
      <c r="I18" t="s">
        <v>681</v>
      </c>
    </row>
    <row r="19" spans="1:9" x14ac:dyDescent="0.35">
      <c r="A19" s="5" t="s">
        <v>242</v>
      </c>
      <c r="B19" t="s">
        <v>453</v>
      </c>
      <c r="C19" t="s">
        <v>689</v>
      </c>
      <c r="D19" t="s">
        <v>537</v>
      </c>
      <c r="E19" t="s">
        <v>2470</v>
      </c>
      <c r="F19" t="s">
        <v>2469</v>
      </c>
      <c r="G19" t="s">
        <v>2462</v>
      </c>
      <c r="H19" t="s">
        <v>690</v>
      </c>
      <c r="I19" t="s">
        <v>681</v>
      </c>
    </row>
    <row r="20" spans="1:9" x14ac:dyDescent="0.35">
      <c r="A20" s="5" t="s">
        <v>242</v>
      </c>
      <c r="B20" t="s">
        <v>459</v>
      </c>
      <c r="C20" t="s">
        <v>2642</v>
      </c>
      <c r="D20" t="s">
        <v>548</v>
      </c>
      <c r="E20" t="s">
        <v>2470</v>
      </c>
      <c r="F20" t="s">
        <v>2642</v>
      </c>
      <c r="G20" t="s">
        <v>2470</v>
      </c>
      <c r="H20" t="s">
        <v>2470</v>
      </c>
      <c r="I20" t="s">
        <v>681</v>
      </c>
    </row>
    <row r="21" spans="1:9" x14ac:dyDescent="0.35">
      <c r="A21" s="5" t="s">
        <v>242</v>
      </c>
      <c r="B21" t="s">
        <v>465</v>
      </c>
      <c r="C21" t="s">
        <v>1939</v>
      </c>
      <c r="D21" t="s">
        <v>775</v>
      </c>
      <c r="E21" t="s">
        <v>2772</v>
      </c>
      <c r="F21" t="s">
        <v>2683</v>
      </c>
      <c r="G21" t="s">
        <v>315</v>
      </c>
      <c r="H21" t="s">
        <v>2709</v>
      </c>
      <c r="I21" t="s">
        <v>681</v>
      </c>
    </row>
    <row r="22" spans="1:9" x14ac:dyDescent="0.35">
      <c r="A22" s="5" t="s">
        <v>242</v>
      </c>
      <c r="B22" t="s">
        <v>472</v>
      </c>
      <c r="C22" t="s">
        <v>2634</v>
      </c>
      <c r="D22" t="s">
        <v>702</v>
      </c>
      <c r="E22" t="s">
        <v>2470</v>
      </c>
      <c r="F22" t="s">
        <v>372</v>
      </c>
      <c r="G22" t="s">
        <v>2634</v>
      </c>
      <c r="H22" t="s">
        <v>2626</v>
      </c>
      <c r="I22" t="s">
        <v>681</v>
      </c>
    </row>
    <row r="23" spans="1:9" x14ac:dyDescent="0.35">
      <c r="A23" s="5" t="s">
        <v>242</v>
      </c>
      <c r="B23" t="s">
        <v>478</v>
      </c>
      <c r="C23" t="s">
        <v>2470</v>
      </c>
      <c r="D23" t="s">
        <v>1320</v>
      </c>
      <c r="E23" t="s">
        <v>2470</v>
      </c>
      <c r="F23" t="s">
        <v>703</v>
      </c>
      <c r="G23" t="s">
        <v>2675</v>
      </c>
      <c r="H23" t="s">
        <v>2470</v>
      </c>
      <c r="I23" t="s">
        <v>681</v>
      </c>
    </row>
    <row r="24" spans="1:9" x14ac:dyDescent="0.35">
      <c r="A24" s="5" t="s">
        <v>242</v>
      </c>
      <c r="B24" t="s">
        <v>480</v>
      </c>
      <c r="C24" t="s">
        <v>686</v>
      </c>
      <c r="D24" t="s">
        <v>2552</v>
      </c>
      <c r="E24" t="s">
        <v>2705</v>
      </c>
      <c r="F24" t="s">
        <v>2474</v>
      </c>
      <c r="G24" t="s">
        <v>2705</v>
      </c>
      <c r="H24" t="s">
        <v>688</v>
      </c>
      <c r="I24" t="s">
        <v>681</v>
      </c>
    </row>
    <row r="25" spans="1:9" x14ac:dyDescent="0.35">
      <c r="A25" s="5" t="s">
        <v>242</v>
      </c>
      <c r="B25" t="s">
        <v>482</v>
      </c>
      <c r="C25" t="s">
        <v>2470</v>
      </c>
      <c r="D25" t="s">
        <v>681</v>
      </c>
      <c r="E25" t="s">
        <v>2470</v>
      </c>
      <c r="F25" t="s">
        <v>2470</v>
      </c>
      <c r="G25" t="s">
        <v>2470</v>
      </c>
      <c r="H25" t="s">
        <v>2470</v>
      </c>
      <c r="I25" t="s">
        <v>681</v>
      </c>
    </row>
    <row r="26" spans="1:9" x14ac:dyDescent="0.35">
      <c r="A26" s="5" t="s">
        <v>242</v>
      </c>
      <c r="B26" t="s">
        <v>487</v>
      </c>
      <c r="C26" t="s">
        <v>2629</v>
      </c>
      <c r="D26" t="s">
        <v>256</v>
      </c>
      <c r="E26" t="s">
        <v>2614</v>
      </c>
      <c r="F26" t="s">
        <v>2658</v>
      </c>
      <c r="G26" t="s">
        <v>2660</v>
      </c>
      <c r="H26" t="s">
        <v>690</v>
      </c>
      <c r="I26" t="s">
        <v>681</v>
      </c>
    </row>
    <row r="28" spans="1:9" x14ac:dyDescent="0.35">
      <c r="A28" t="s">
        <v>324</v>
      </c>
    </row>
    <row r="29" spans="1:9" x14ac:dyDescent="0.35">
      <c r="A29" t="s">
        <v>2666</v>
      </c>
    </row>
    <row r="30" spans="1:9" x14ac:dyDescent="0.35">
      <c r="A30" t="s">
        <v>327</v>
      </c>
    </row>
    <row r="31" spans="1:9" x14ac:dyDescent="0.35">
      <c r="A31" t="s">
        <v>340</v>
      </c>
    </row>
    <row r="32" spans="1:9" x14ac:dyDescent="0.35">
      <c r="A32" t="s">
        <v>242</v>
      </c>
    </row>
    <row r="33" spans="1:1" x14ac:dyDescent="0.35">
      <c r="A33" t="s">
        <v>332</v>
      </c>
    </row>
    <row r="34" spans="1:1" x14ac:dyDescent="0.35">
      <c r="A34" t="s">
        <v>2229</v>
      </c>
    </row>
    <row r="35" spans="1:1" x14ac:dyDescent="0.35">
      <c r="A35" t="s">
        <v>607</v>
      </c>
    </row>
    <row r="36" spans="1:1" x14ac:dyDescent="0.35">
      <c r="A36" t="s">
        <v>242</v>
      </c>
    </row>
    <row r="37" spans="1:1" x14ac:dyDescent="0.35">
      <c r="A37" t="s">
        <v>338</v>
      </c>
    </row>
    <row r="38" spans="1:1" x14ac:dyDescent="0.35">
      <c r="A38" t="s">
        <v>489</v>
      </c>
    </row>
    <row r="39" spans="1:1" x14ac:dyDescent="0.35">
      <c r="A39" t="s">
        <v>242</v>
      </c>
    </row>
    <row r="40" spans="1:1" x14ac:dyDescent="0.35">
      <c r="A40" t="s">
        <v>342</v>
      </c>
    </row>
    <row r="41" spans="1:1" x14ac:dyDescent="0.35">
      <c r="A41" t="s">
        <v>490</v>
      </c>
    </row>
  </sheetData>
  <mergeCells count="1">
    <mergeCell ref="A3:I3"/>
  </mergeCells>
  <pageMargins left="0.7" right="0.7" top="0.75" bottom="0.75" header="0.3" footer="0.3"/>
  <pageSetup paperSize="9" orientation="portrait" horizontalDpi="300" verticalDpi="300"/>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100-000000000000}">
  <dimension ref="A1:I41"/>
  <sheetViews>
    <sheetView workbookViewId="0"/>
  </sheetViews>
  <sheetFormatPr defaultColWidth="10.90625" defaultRowHeight="14.5" x14ac:dyDescent="0.35"/>
  <cols>
    <col min="1" max="1" width="5.7265625" customWidth="1"/>
    <col min="2" max="2" width="61.7265625" customWidth="1"/>
    <col min="3" max="9" width="20.7265625" customWidth="1"/>
  </cols>
  <sheetData>
    <row r="1" spans="1:9" x14ac:dyDescent="0.35">
      <c r="A1" s="4" t="s">
        <v>132</v>
      </c>
    </row>
    <row r="2" spans="1:9" x14ac:dyDescent="0.35">
      <c r="A2" s="3" t="str">
        <f>HYPERLINK("#'INDEX'!A1", "Back to INDEX")</f>
        <v>Back to INDEX</v>
      </c>
    </row>
    <row r="3" spans="1:9" x14ac:dyDescent="0.35">
      <c r="A3" s="7" t="s">
        <v>242</v>
      </c>
      <c r="B3" s="7" t="s">
        <v>242</v>
      </c>
      <c r="C3" s="7" t="s">
        <v>242</v>
      </c>
      <c r="D3" s="7" t="s">
        <v>242</v>
      </c>
      <c r="E3" s="7" t="s">
        <v>242</v>
      </c>
      <c r="F3" s="7" t="s">
        <v>242</v>
      </c>
      <c r="G3" s="7" t="s">
        <v>242</v>
      </c>
      <c r="H3" s="7" t="s">
        <v>242</v>
      </c>
      <c r="I3" s="7" t="s">
        <v>242</v>
      </c>
    </row>
    <row r="4" spans="1:9" ht="43.5" x14ac:dyDescent="0.35">
      <c r="A4" s="2" t="s">
        <v>242</v>
      </c>
      <c r="B4" s="2" t="s">
        <v>242</v>
      </c>
      <c r="C4" s="2" t="s">
        <v>2649</v>
      </c>
      <c r="D4" s="2" t="s">
        <v>2653</v>
      </c>
      <c r="E4" s="2" t="s">
        <v>2654</v>
      </c>
      <c r="F4" s="2" t="s">
        <v>2656</v>
      </c>
      <c r="G4" s="2" t="s">
        <v>2659</v>
      </c>
      <c r="H4" s="2" t="s">
        <v>2662</v>
      </c>
      <c r="I4" s="2" t="s">
        <v>487</v>
      </c>
    </row>
    <row r="5" spans="1:9" x14ac:dyDescent="0.35">
      <c r="A5" s="5" t="s">
        <v>242</v>
      </c>
      <c r="B5" t="s">
        <v>369</v>
      </c>
      <c r="C5" t="s">
        <v>2626</v>
      </c>
      <c r="D5" t="s">
        <v>2773</v>
      </c>
      <c r="E5" t="s">
        <v>2578</v>
      </c>
      <c r="F5" t="s">
        <v>686</v>
      </c>
      <c r="G5" t="s">
        <v>688</v>
      </c>
      <c r="H5" t="s">
        <v>2657</v>
      </c>
      <c r="I5" t="s">
        <v>681</v>
      </c>
    </row>
    <row r="6" spans="1:9" x14ac:dyDescent="0.35">
      <c r="A6" s="5" t="s">
        <v>242</v>
      </c>
      <c r="B6" t="s">
        <v>376</v>
      </c>
      <c r="C6" t="s">
        <v>2669</v>
      </c>
      <c r="D6" t="s">
        <v>511</v>
      </c>
      <c r="E6" t="s">
        <v>746</v>
      </c>
      <c r="F6" t="s">
        <v>2635</v>
      </c>
      <c r="G6" t="s">
        <v>2178</v>
      </c>
      <c r="H6" t="s">
        <v>2120</v>
      </c>
      <c r="I6" t="s">
        <v>681</v>
      </c>
    </row>
    <row r="7" spans="1:9" x14ac:dyDescent="0.35">
      <c r="A7" s="5" t="s">
        <v>242</v>
      </c>
      <c r="B7" t="s">
        <v>381</v>
      </c>
      <c r="C7" t="s">
        <v>2685</v>
      </c>
      <c r="D7" t="s">
        <v>1371</v>
      </c>
      <c r="E7" t="s">
        <v>689</v>
      </c>
      <c r="F7" t="s">
        <v>2726</v>
      </c>
      <c r="G7" t="s">
        <v>2462</v>
      </c>
      <c r="H7" t="s">
        <v>2733</v>
      </c>
      <c r="I7" t="s">
        <v>681</v>
      </c>
    </row>
    <row r="8" spans="1:9" x14ac:dyDescent="0.35">
      <c r="A8" s="5" t="s">
        <v>242</v>
      </c>
      <c r="B8" t="s">
        <v>387</v>
      </c>
      <c r="C8" t="s">
        <v>2467</v>
      </c>
      <c r="D8" t="s">
        <v>469</v>
      </c>
      <c r="E8" t="s">
        <v>2678</v>
      </c>
      <c r="F8" t="s">
        <v>1812</v>
      </c>
      <c r="G8" t="s">
        <v>741</v>
      </c>
      <c r="H8" t="s">
        <v>2441</v>
      </c>
      <c r="I8" t="s">
        <v>681</v>
      </c>
    </row>
    <row r="9" spans="1:9" x14ac:dyDescent="0.35">
      <c r="A9" s="5" t="s">
        <v>242</v>
      </c>
      <c r="B9" t="s">
        <v>393</v>
      </c>
      <c r="C9" t="s">
        <v>2609</v>
      </c>
      <c r="D9" t="s">
        <v>969</v>
      </c>
      <c r="E9" t="s">
        <v>2609</v>
      </c>
      <c r="F9" t="s">
        <v>2713</v>
      </c>
      <c r="G9" t="s">
        <v>1938</v>
      </c>
      <c r="H9" t="s">
        <v>2450</v>
      </c>
      <c r="I9" t="s">
        <v>681</v>
      </c>
    </row>
    <row r="10" spans="1:9" x14ac:dyDescent="0.35">
      <c r="A10" s="5" t="s">
        <v>242</v>
      </c>
      <c r="B10" t="s">
        <v>398</v>
      </c>
      <c r="C10" t="s">
        <v>2602</v>
      </c>
      <c r="D10" t="s">
        <v>820</v>
      </c>
      <c r="E10" t="s">
        <v>2630</v>
      </c>
      <c r="F10" t="s">
        <v>2660</v>
      </c>
      <c r="G10" t="s">
        <v>2630</v>
      </c>
      <c r="H10" t="s">
        <v>2459</v>
      </c>
      <c r="I10" t="s">
        <v>681</v>
      </c>
    </row>
    <row r="11" spans="1:9" x14ac:dyDescent="0.35">
      <c r="A11" s="5" t="s">
        <v>242</v>
      </c>
      <c r="B11" t="s">
        <v>404</v>
      </c>
      <c r="C11" t="s">
        <v>313</v>
      </c>
      <c r="D11" t="s">
        <v>313</v>
      </c>
      <c r="E11" t="s">
        <v>313</v>
      </c>
      <c r="F11" t="s">
        <v>313</v>
      </c>
      <c r="G11" t="s">
        <v>313</v>
      </c>
      <c r="H11" t="s">
        <v>313</v>
      </c>
      <c r="I11" t="s">
        <v>313</v>
      </c>
    </row>
    <row r="12" spans="1:9" x14ac:dyDescent="0.35">
      <c r="A12" s="5" t="s">
        <v>242</v>
      </c>
      <c r="B12" t="s">
        <v>410</v>
      </c>
      <c r="C12" t="s">
        <v>2630</v>
      </c>
      <c r="D12" t="s">
        <v>390</v>
      </c>
      <c r="E12" t="s">
        <v>2673</v>
      </c>
      <c r="F12" t="s">
        <v>2507</v>
      </c>
      <c r="G12" t="s">
        <v>2459</v>
      </c>
      <c r="H12" t="s">
        <v>2600</v>
      </c>
      <c r="I12" t="s">
        <v>681</v>
      </c>
    </row>
    <row r="13" spans="1:9" x14ac:dyDescent="0.35">
      <c r="A13" s="5" t="s">
        <v>242</v>
      </c>
      <c r="B13" t="s">
        <v>415</v>
      </c>
      <c r="C13" t="s">
        <v>2034</v>
      </c>
      <c r="D13" t="s">
        <v>884</v>
      </c>
      <c r="E13" t="s">
        <v>2452</v>
      </c>
      <c r="F13" t="s">
        <v>2774</v>
      </c>
      <c r="G13" t="s">
        <v>362</v>
      </c>
      <c r="H13" t="s">
        <v>2489</v>
      </c>
      <c r="I13" t="s">
        <v>681</v>
      </c>
    </row>
    <row r="14" spans="1:9" x14ac:dyDescent="0.35">
      <c r="A14" s="5" t="s">
        <v>242</v>
      </c>
      <c r="B14" t="s">
        <v>422</v>
      </c>
      <c r="C14" t="s">
        <v>2476</v>
      </c>
      <c r="D14" t="s">
        <v>2510</v>
      </c>
      <c r="E14" t="s">
        <v>2676</v>
      </c>
      <c r="F14" t="s">
        <v>2520</v>
      </c>
      <c r="G14" t="s">
        <v>2033</v>
      </c>
      <c r="H14" t="s">
        <v>2440</v>
      </c>
      <c r="I14" t="s">
        <v>681</v>
      </c>
    </row>
    <row r="15" spans="1:9" x14ac:dyDescent="0.35">
      <c r="A15" s="5" t="s">
        <v>242</v>
      </c>
      <c r="B15" t="s">
        <v>427</v>
      </c>
      <c r="C15" t="s">
        <v>2034</v>
      </c>
      <c r="D15" t="s">
        <v>1359</v>
      </c>
      <c r="E15" t="s">
        <v>2716</v>
      </c>
      <c r="F15" t="s">
        <v>2652</v>
      </c>
      <c r="G15" t="s">
        <v>2775</v>
      </c>
      <c r="H15" t="s">
        <v>2506</v>
      </c>
      <c r="I15" t="s">
        <v>681</v>
      </c>
    </row>
    <row r="16" spans="1:9" x14ac:dyDescent="0.35">
      <c r="A16" s="5" t="s">
        <v>242</v>
      </c>
      <c r="B16" t="s">
        <v>434</v>
      </c>
      <c r="C16" t="s">
        <v>2470</v>
      </c>
      <c r="D16" t="s">
        <v>1024</v>
      </c>
      <c r="E16" t="s">
        <v>689</v>
      </c>
      <c r="F16" t="s">
        <v>2638</v>
      </c>
      <c r="G16" t="s">
        <v>2470</v>
      </c>
      <c r="H16" t="s">
        <v>2470</v>
      </c>
      <c r="I16" t="s">
        <v>681</v>
      </c>
    </row>
    <row r="17" spans="1:9" x14ac:dyDescent="0.35">
      <c r="A17" s="5" t="s">
        <v>242</v>
      </c>
      <c r="B17" t="s">
        <v>440</v>
      </c>
      <c r="C17" t="s">
        <v>2717</v>
      </c>
      <c r="D17" t="s">
        <v>270</v>
      </c>
      <c r="E17" t="s">
        <v>2717</v>
      </c>
      <c r="F17" t="s">
        <v>2460</v>
      </c>
      <c r="G17" t="s">
        <v>2470</v>
      </c>
      <c r="H17" t="s">
        <v>2642</v>
      </c>
      <c r="I17" t="s">
        <v>681</v>
      </c>
    </row>
    <row r="18" spans="1:9" x14ac:dyDescent="0.35">
      <c r="A18" s="5" t="s">
        <v>242</v>
      </c>
      <c r="B18" t="s">
        <v>446</v>
      </c>
      <c r="C18" t="s">
        <v>2470</v>
      </c>
      <c r="D18" t="s">
        <v>1025</v>
      </c>
      <c r="E18" t="s">
        <v>2487</v>
      </c>
      <c r="F18" t="s">
        <v>2470</v>
      </c>
      <c r="G18" t="s">
        <v>2487</v>
      </c>
      <c r="H18" t="s">
        <v>2446</v>
      </c>
      <c r="I18" t="s">
        <v>681</v>
      </c>
    </row>
    <row r="19" spans="1:9" x14ac:dyDescent="0.35">
      <c r="A19" s="5" t="s">
        <v>242</v>
      </c>
      <c r="B19" t="s">
        <v>453</v>
      </c>
      <c r="C19" t="s">
        <v>2683</v>
      </c>
      <c r="D19" t="s">
        <v>579</v>
      </c>
      <c r="E19" t="s">
        <v>2683</v>
      </c>
      <c r="F19" t="s">
        <v>2627</v>
      </c>
      <c r="G19" t="s">
        <v>2683</v>
      </c>
      <c r="H19" t="s">
        <v>2471</v>
      </c>
      <c r="I19" t="s">
        <v>681</v>
      </c>
    </row>
    <row r="20" spans="1:9" x14ac:dyDescent="0.35">
      <c r="A20" s="5" t="s">
        <v>242</v>
      </c>
      <c r="B20" t="s">
        <v>459</v>
      </c>
      <c r="C20" t="s">
        <v>2470</v>
      </c>
      <c r="D20" t="s">
        <v>551</v>
      </c>
      <c r="E20" t="s">
        <v>2470</v>
      </c>
      <c r="F20" t="s">
        <v>2683</v>
      </c>
      <c r="G20" t="s">
        <v>2470</v>
      </c>
      <c r="H20" t="s">
        <v>2638</v>
      </c>
      <c r="I20" t="s">
        <v>681</v>
      </c>
    </row>
    <row r="21" spans="1:9" x14ac:dyDescent="0.35">
      <c r="A21" s="5" t="s">
        <v>242</v>
      </c>
      <c r="B21" t="s">
        <v>465</v>
      </c>
      <c r="C21" t="s">
        <v>2618</v>
      </c>
      <c r="D21" t="s">
        <v>784</v>
      </c>
      <c r="E21" t="s">
        <v>2624</v>
      </c>
      <c r="F21" t="s">
        <v>2611</v>
      </c>
      <c r="G21" t="s">
        <v>2667</v>
      </c>
      <c r="H21" t="s">
        <v>598</v>
      </c>
      <c r="I21" t="s">
        <v>681</v>
      </c>
    </row>
    <row r="22" spans="1:9" x14ac:dyDescent="0.35">
      <c r="A22" s="5" t="s">
        <v>242</v>
      </c>
      <c r="B22" t="s">
        <v>472</v>
      </c>
      <c r="C22" t="s">
        <v>2632</v>
      </c>
      <c r="D22" t="s">
        <v>867</v>
      </c>
      <c r="E22" t="s">
        <v>2776</v>
      </c>
      <c r="F22" t="s">
        <v>2711</v>
      </c>
      <c r="G22" t="s">
        <v>2617</v>
      </c>
      <c r="H22" t="s">
        <v>2632</v>
      </c>
      <c r="I22" t="s">
        <v>681</v>
      </c>
    </row>
    <row r="23" spans="1:9" x14ac:dyDescent="0.35">
      <c r="A23" s="5" t="s">
        <v>242</v>
      </c>
      <c r="B23" t="s">
        <v>478</v>
      </c>
      <c r="C23" t="s">
        <v>2708</v>
      </c>
      <c r="D23" t="s">
        <v>854</v>
      </c>
      <c r="E23" t="s">
        <v>2676</v>
      </c>
      <c r="F23" t="s">
        <v>699</v>
      </c>
      <c r="G23" t="s">
        <v>2655</v>
      </c>
      <c r="H23" t="s">
        <v>2631</v>
      </c>
      <c r="I23" t="s">
        <v>681</v>
      </c>
    </row>
    <row r="24" spans="1:9" x14ac:dyDescent="0.35">
      <c r="A24" s="5" t="s">
        <v>242</v>
      </c>
      <c r="B24" t="s">
        <v>480</v>
      </c>
      <c r="C24" t="s">
        <v>313</v>
      </c>
      <c r="D24" t="s">
        <v>313</v>
      </c>
      <c r="E24" t="s">
        <v>313</v>
      </c>
      <c r="F24" t="s">
        <v>313</v>
      </c>
      <c r="G24" t="s">
        <v>313</v>
      </c>
      <c r="H24" t="s">
        <v>313</v>
      </c>
      <c r="I24" t="s">
        <v>313</v>
      </c>
    </row>
    <row r="25" spans="1:9" x14ac:dyDescent="0.35">
      <c r="A25" s="5" t="s">
        <v>242</v>
      </c>
      <c r="B25" t="s">
        <v>482</v>
      </c>
      <c r="C25" t="s">
        <v>313</v>
      </c>
      <c r="D25" t="s">
        <v>313</v>
      </c>
      <c r="E25" t="s">
        <v>313</v>
      </c>
      <c r="F25" t="s">
        <v>313</v>
      </c>
      <c r="G25" t="s">
        <v>313</v>
      </c>
      <c r="H25" t="s">
        <v>313</v>
      </c>
      <c r="I25" t="s">
        <v>313</v>
      </c>
    </row>
    <row r="26" spans="1:9" x14ac:dyDescent="0.35">
      <c r="A26" s="5" t="s">
        <v>242</v>
      </c>
      <c r="B26" t="s">
        <v>487</v>
      </c>
      <c r="C26" t="s">
        <v>2668</v>
      </c>
      <c r="D26" t="s">
        <v>2671</v>
      </c>
      <c r="E26" t="s">
        <v>2619</v>
      </c>
      <c r="F26" t="s">
        <v>2425</v>
      </c>
      <c r="G26" t="s">
        <v>2627</v>
      </c>
      <c r="H26" t="s">
        <v>2657</v>
      </c>
      <c r="I26" t="s">
        <v>681</v>
      </c>
    </row>
    <row r="28" spans="1:9" x14ac:dyDescent="0.35">
      <c r="A28" t="s">
        <v>324</v>
      </c>
    </row>
    <row r="29" spans="1:9" x14ac:dyDescent="0.35">
      <c r="A29" t="s">
        <v>2666</v>
      </c>
    </row>
    <row r="30" spans="1:9" x14ac:dyDescent="0.35">
      <c r="A30" t="s">
        <v>327</v>
      </c>
    </row>
    <row r="31" spans="1:9" x14ac:dyDescent="0.35">
      <c r="A31" t="s">
        <v>340</v>
      </c>
    </row>
    <row r="32" spans="1:9" x14ac:dyDescent="0.35">
      <c r="A32" t="s">
        <v>242</v>
      </c>
    </row>
    <row r="33" spans="1:1" x14ac:dyDescent="0.35">
      <c r="A33" t="s">
        <v>332</v>
      </c>
    </row>
    <row r="34" spans="1:1" x14ac:dyDescent="0.35">
      <c r="A34" t="s">
        <v>2229</v>
      </c>
    </row>
    <row r="35" spans="1:1" x14ac:dyDescent="0.35">
      <c r="A35" t="s">
        <v>691</v>
      </c>
    </row>
    <row r="36" spans="1:1" x14ac:dyDescent="0.35">
      <c r="A36" t="s">
        <v>242</v>
      </c>
    </row>
    <row r="37" spans="1:1" x14ac:dyDescent="0.35">
      <c r="A37" t="s">
        <v>338</v>
      </c>
    </row>
    <row r="38" spans="1:1" x14ac:dyDescent="0.35">
      <c r="A38" t="s">
        <v>489</v>
      </c>
    </row>
    <row r="39" spans="1:1" x14ac:dyDescent="0.35">
      <c r="A39" t="s">
        <v>242</v>
      </c>
    </row>
    <row r="40" spans="1:1" x14ac:dyDescent="0.35">
      <c r="A40" t="s">
        <v>342</v>
      </c>
    </row>
    <row r="41" spans="1:1" x14ac:dyDescent="0.35">
      <c r="A41" t="s">
        <v>490</v>
      </c>
    </row>
  </sheetData>
  <mergeCells count="1">
    <mergeCell ref="A3:I3"/>
  </mergeCells>
  <pageMargins left="0.7" right="0.7" top="0.75" bottom="0.75" header="0.3" footer="0.3"/>
  <pageSetup paperSize="9" orientation="portrait" horizontalDpi="300" verticalDpi="300"/>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200-000000000000}">
  <dimension ref="A1:I41"/>
  <sheetViews>
    <sheetView workbookViewId="0"/>
  </sheetViews>
  <sheetFormatPr defaultColWidth="10.90625" defaultRowHeight="14.5" x14ac:dyDescent="0.35"/>
  <cols>
    <col min="1" max="1" width="5.7265625" customWidth="1"/>
    <col min="2" max="2" width="61.7265625" customWidth="1"/>
    <col min="3" max="9" width="20.7265625" customWidth="1"/>
  </cols>
  <sheetData>
    <row r="1" spans="1:9" x14ac:dyDescent="0.35">
      <c r="A1" s="4" t="s">
        <v>133</v>
      </c>
    </row>
    <row r="2" spans="1:9" x14ac:dyDescent="0.35">
      <c r="A2" s="3" t="str">
        <f>HYPERLINK("#'INDEX'!A1", "Back to INDEX")</f>
        <v>Back to INDEX</v>
      </c>
    </row>
    <row r="3" spans="1:9" x14ac:dyDescent="0.35">
      <c r="A3" s="7" t="s">
        <v>242</v>
      </c>
      <c r="B3" s="7" t="s">
        <v>242</v>
      </c>
      <c r="C3" s="7" t="s">
        <v>242</v>
      </c>
      <c r="D3" s="7" t="s">
        <v>242</v>
      </c>
      <c r="E3" s="7" t="s">
        <v>242</v>
      </c>
      <c r="F3" s="7" t="s">
        <v>242</v>
      </c>
      <c r="G3" s="7" t="s">
        <v>242</v>
      </c>
      <c r="H3" s="7" t="s">
        <v>242</v>
      </c>
      <c r="I3" s="7" t="s">
        <v>242</v>
      </c>
    </row>
    <row r="4" spans="1:9" ht="43.5" x14ac:dyDescent="0.35">
      <c r="A4" s="2" t="s">
        <v>242</v>
      </c>
      <c r="B4" s="2" t="s">
        <v>242</v>
      </c>
      <c r="C4" s="2" t="s">
        <v>2649</v>
      </c>
      <c r="D4" s="2" t="s">
        <v>2653</v>
      </c>
      <c r="E4" s="2" t="s">
        <v>2654</v>
      </c>
      <c r="F4" s="2" t="s">
        <v>2656</v>
      </c>
      <c r="G4" s="2" t="s">
        <v>2659</v>
      </c>
      <c r="H4" s="2" t="s">
        <v>2662</v>
      </c>
      <c r="I4" s="2" t="s">
        <v>487</v>
      </c>
    </row>
    <row r="5" spans="1:9" x14ac:dyDescent="0.35">
      <c r="A5" s="5" t="s">
        <v>242</v>
      </c>
      <c r="B5" t="s">
        <v>369</v>
      </c>
      <c r="C5" t="s">
        <v>2471</v>
      </c>
      <c r="D5" t="s">
        <v>2777</v>
      </c>
      <c r="E5" t="s">
        <v>2683</v>
      </c>
      <c r="F5" t="s">
        <v>2470</v>
      </c>
      <c r="G5" t="s">
        <v>2708</v>
      </c>
      <c r="H5" t="s">
        <v>2471</v>
      </c>
      <c r="I5" t="s">
        <v>681</v>
      </c>
    </row>
    <row r="6" spans="1:9" x14ac:dyDescent="0.35">
      <c r="A6" s="5" t="s">
        <v>242</v>
      </c>
      <c r="B6" t="s">
        <v>376</v>
      </c>
      <c r="C6" t="s">
        <v>313</v>
      </c>
      <c r="D6" t="s">
        <v>313</v>
      </c>
      <c r="E6" t="s">
        <v>313</v>
      </c>
      <c r="F6" t="s">
        <v>313</v>
      </c>
      <c r="G6" t="s">
        <v>313</v>
      </c>
      <c r="H6" t="s">
        <v>313</v>
      </c>
      <c r="I6" t="s">
        <v>313</v>
      </c>
    </row>
    <row r="7" spans="1:9" x14ac:dyDescent="0.35">
      <c r="A7" s="5" t="s">
        <v>242</v>
      </c>
      <c r="B7" t="s">
        <v>381</v>
      </c>
      <c r="C7" t="s">
        <v>2626</v>
      </c>
      <c r="D7" t="s">
        <v>552</v>
      </c>
      <c r="E7" t="s">
        <v>2677</v>
      </c>
      <c r="F7" t="s">
        <v>2677</v>
      </c>
      <c r="G7" t="s">
        <v>2614</v>
      </c>
      <c r="H7" t="s">
        <v>2452</v>
      </c>
      <c r="I7" t="s">
        <v>681</v>
      </c>
    </row>
    <row r="8" spans="1:9" x14ac:dyDescent="0.35">
      <c r="A8" s="5" t="s">
        <v>242</v>
      </c>
      <c r="B8" t="s">
        <v>387</v>
      </c>
      <c r="C8" t="s">
        <v>313</v>
      </c>
      <c r="D8" t="s">
        <v>313</v>
      </c>
      <c r="E8" t="s">
        <v>313</v>
      </c>
      <c r="F8" t="s">
        <v>313</v>
      </c>
      <c r="G8" t="s">
        <v>313</v>
      </c>
      <c r="H8" t="s">
        <v>313</v>
      </c>
      <c r="I8" t="s">
        <v>313</v>
      </c>
    </row>
    <row r="9" spans="1:9" x14ac:dyDescent="0.35">
      <c r="A9" s="5" t="s">
        <v>242</v>
      </c>
      <c r="B9" t="s">
        <v>393</v>
      </c>
      <c r="C9" t="s">
        <v>2470</v>
      </c>
      <c r="D9" t="s">
        <v>405</v>
      </c>
      <c r="E9" t="s">
        <v>2470</v>
      </c>
      <c r="F9" t="s">
        <v>2452</v>
      </c>
      <c r="G9" t="s">
        <v>2677</v>
      </c>
      <c r="H9" t="s">
        <v>2677</v>
      </c>
      <c r="I9" t="s">
        <v>681</v>
      </c>
    </row>
    <row r="10" spans="1:9" x14ac:dyDescent="0.35">
      <c r="A10" s="5" t="s">
        <v>242</v>
      </c>
      <c r="B10" t="s">
        <v>398</v>
      </c>
      <c r="C10" t="s">
        <v>313</v>
      </c>
      <c r="D10" t="s">
        <v>313</v>
      </c>
      <c r="E10" t="s">
        <v>313</v>
      </c>
      <c r="F10" t="s">
        <v>313</v>
      </c>
      <c r="G10" t="s">
        <v>313</v>
      </c>
      <c r="H10" t="s">
        <v>313</v>
      </c>
      <c r="I10" t="s">
        <v>313</v>
      </c>
    </row>
    <row r="11" spans="1:9" x14ac:dyDescent="0.35">
      <c r="A11" s="5" t="s">
        <v>242</v>
      </c>
      <c r="B11" t="s">
        <v>404</v>
      </c>
      <c r="C11" t="s">
        <v>313</v>
      </c>
      <c r="D11" t="s">
        <v>313</v>
      </c>
      <c r="E11" t="s">
        <v>313</v>
      </c>
      <c r="F11" t="s">
        <v>313</v>
      </c>
      <c r="G11" t="s">
        <v>313</v>
      </c>
      <c r="H11" t="s">
        <v>313</v>
      </c>
      <c r="I11" t="s">
        <v>313</v>
      </c>
    </row>
    <row r="12" spans="1:9" x14ac:dyDescent="0.35">
      <c r="A12" s="5" t="s">
        <v>242</v>
      </c>
      <c r="B12" t="s">
        <v>410</v>
      </c>
      <c r="C12" t="s">
        <v>2628</v>
      </c>
      <c r="D12" t="s">
        <v>678</v>
      </c>
      <c r="E12" t="s">
        <v>743</v>
      </c>
      <c r="F12" t="s">
        <v>2717</v>
      </c>
      <c r="G12" t="s">
        <v>2452</v>
      </c>
      <c r="H12" t="s">
        <v>2675</v>
      </c>
      <c r="I12" t="s">
        <v>681</v>
      </c>
    </row>
    <row r="13" spans="1:9" x14ac:dyDescent="0.35">
      <c r="A13" s="5" t="s">
        <v>242</v>
      </c>
      <c r="B13" t="s">
        <v>415</v>
      </c>
      <c r="C13" t="s">
        <v>2619</v>
      </c>
      <c r="D13" t="s">
        <v>671</v>
      </c>
      <c r="E13" t="s">
        <v>2642</v>
      </c>
      <c r="F13" t="s">
        <v>2470</v>
      </c>
      <c r="G13" t="s">
        <v>2650</v>
      </c>
      <c r="H13" t="s">
        <v>2470</v>
      </c>
      <c r="I13" t="s">
        <v>681</v>
      </c>
    </row>
    <row r="14" spans="1:9" x14ac:dyDescent="0.35">
      <c r="A14" s="5" t="s">
        <v>242</v>
      </c>
      <c r="B14" t="s">
        <v>422</v>
      </c>
      <c r="C14" t="s">
        <v>2634</v>
      </c>
      <c r="D14" t="s">
        <v>591</v>
      </c>
      <c r="E14" t="s">
        <v>2470</v>
      </c>
      <c r="F14" t="s">
        <v>2723</v>
      </c>
      <c r="G14" t="s">
        <v>2679</v>
      </c>
      <c r="H14" t="s">
        <v>2470</v>
      </c>
      <c r="I14" t="s">
        <v>681</v>
      </c>
    </row>
    <row r="15" spans="1:9" x14ac:dyDescent="0.35">
      <c r="A15" s="5" t="s">
        <v>242</v>
      </c>
      <c r="B15" t="s">
        <v>427</v>
      </c>
      <c r="C15" t="s">
        <v>313</v>
      </c>
      <c r="D15" t="s">
        <v>313</v>
      </c>
      <c r="E15" t="s">
        <v>313</v>
      </c>
      <c r="F15" t="s">
        <v>313</v>
      </c>
      <c r="G15" t="s">
        <v>313</v>
      </c>
      <c r="H15" t="s">
        <v>313</v>
      </c>
      <c r="I15" t="s">
        <v>313</v>
      </c>
    </row>
    <row r="16" spans="1:9" x14ac:dyDescent="0.35">
      <c r="A16" s="5" t="s">
        <v>242</v>
      </c>
      <c r="B16" t="s">
        <v>434</v>
      </c>
      <c r="C16" t="s">
        <v>687</v>
      </c>
      <c r="D16" t="s">
        <v>632</v>
      </c>
      <c r="E16" t="s">
        <v>2637</v>
      </c>
      <c r="F16" t="s">
        <v>2470</v>
      </c>
      <c r="G16" t="s">
        <v>2630</v>
      </c>
      <c r="H16" t="s">
        <v>2637</v>
      </c>
      <c r="I16" t="s">
        <v>681</v>
      </c>
    </row>
    <row r="17" spans="1:9" x14ac:dyDescent="0.35">
      <c r="A17" s="5" t="s">
        <v>242</v>
      </c>
      <c r="B17" t="s">
        <v>440</v>
      </c>
      <c r="C17" t="s">
        <v>313</v>
      </c>
      <c r="D17" t="s">
        <v>313</v>
      </c>
      <c r="E17" t="s">
        <v>313</v>
      </c>
      <c r="F17" t="s">
        <v>313</v>
      </c>
      <c r="G17" t="s">
        <v>313</v>
      </c>
      <c r="H17" t="s">
        <v>313</v>
      </c>
      <c r="I17" t="s">
        <v>313</v>
      </c>
    </row>
    <row r="18" spans="1:9" x14ac:dyDescent="0.35">
      <c r="A18" s="5" t="s">
        <v>242</v>
      </c>
      <c r="B18" t="s">
        <v>446</v>
      </c>
      <c r="C18" t="s">
        <v>313</v>
      </c>
      <c r="D18" t="s">
        <v>313</v>
      </c>
      <c r="E18" t="s">
        <v>313</v>
      </c>
      <c r="F18" t="s">
        <v>313</v>
      </c>
      <c r="G18" t="s">
        <v>313</v>
      </c>
      <c r="H18" t="s">
        <v>313</v>
      </c>
      <c r="I18" t="s">
        <v>313</v>
      </c>
    </row>
    <row r="19" spans="1:9" x14ac:dyDescent="0.35">
      <c r="A19" s="5" t="s">
        <v>242</v>
      </c>
      <c r="B19" t="s">
        <v>453</v>
      </c>
      <c r="C19" t="s">
        <v>313</v>
      </c>
      <c r="D19" t="s">
        <v>313</v>
      </c>
      <c r="E19" t="s">
        <v>313</v>
      </c>
      <c r="F19" t="s">
        <v>313</v>
      </c>
      <c r="G19" t="s">
        <v>313</v>
      </c>
      <c r="H19" t="s">
        <v>313</v>
      </c>
      <c r="I19" t="s">
        <v>313</v>
      </c>
    </row>
    <row r="20" spans="1:9" x14ac:dyDescent="0.35">
      <c r="A20" s="5" t="s">
        <v>242</v>
      </c>
      <c r="B20" t="s">
        <v>459</v>
      </c>
      <c r="C20" t="s">
        <v>313</v>
      </c>
      <c r="D20" t="s">
        <v>313</v>
      </c>
      <c r="E20" t="s">
        <v>313</v>
      </c>
      <c r="F20" t="s">
        <v>313</v>
      </c>
      <c r="G20" t="s">
        <v>313</v>
      </c>
      <c r="H20" t="s">
        <v>313</v>
      </c>
      <c r="I20" t="s">
        <v>313</v>
      </c>
    </row>
    <row r="21" spans="1:9" x14ac:dyDescent="0.35">
      <c r="A21" s="5" t="s">
        <v>242</v>
      </c>
      <c r="B21" t="s">
        <v>465</v>
      </c>
      <c r="C21" t="s">
        <v>2633</v>
      </c>
      <c r="D21" t="s">
        <v>1019</v>
      </c>
      <c r="E21" t="s">
        <v>2655</v>
      </c>
      <c r="F21" t="s">
        <v>2675</v>
      </c>
      <c r="G21" t="s">
        <v>2676</v>
      </c>
      <c r="H21" t="s">
        <v>2716</v>
      </c>
      <c r="I21" t="s">
        <v>681</v>
      </c>
    </row>
    <row r="22" spans="1:9" x14ac:dyDescent="0.35">
      <c r="A22" s="5" t="s">
        <v>242</v>
      </c>
      <c r="B22" t="s">
        <v>472</v>
      </c>
      <c r="C22" t="s">
        <v>313</v>
      </c>
      <c r="D22" t="s">
        <v>313</v>
      </c>
      <c r="E22" t="s">
        <v>313</v>
      </c>
      <c r="F22" t="s">
        <v>313</v>
      </c>
      <c r="G22" t="s">
        <v>313</v>
      </c>
      <c r="H22" t="s">
        <v>313</v>
      </c>
      <c r="I22" t="s">
        <v>313</v>
      </c>
    </row>
    <row r="23" spans="1:9" x14ac:dyDescent="0.35">
      <c r="A23" s="5" t="s">
        <v>242</v>
      </c>
      <c r="B23" t="s">
        <v>478</v>
      </c>
      <c r="C23" t="s">
        <v>605</v>
      </c>
      <c r="D23" t="s">
        <v>318</v>
      </c>
      <c r="E23" t="s">
        <v>2470</v>
      </c>
      <c r="F23" t="s">
        <v>2651</v>
      </c>
      <c r="G23" t="s">
        <v>2470</v>
      </c>
      <c r="H23" t="s">
        <v>605</v>
      </c>
      <c r="I23" t="s">
        <v>681</v>
      </c>
    </row>
    <row r="24" spans="1:9" x14ac:dyDescent="0.35">
      <c r="A24" s="5" t="s">
        <v>242</v>
      </c>
      <c r="B24" t="s">
        <v>480</v>
      </c>
      <c r="C24" t="s">
        <v>242</v>
      </c>
      <c r="D24" t="s">
        <v>242</v>
      </c>
      <c r="E24" t="s">
        <v>242</v>
      </c>
      <c r="F24" t="s">
        <v>242</v>
      </c>
      <c r="G24" t="s">
        <v>242</v>
      </c>
      <c r="H24" t="s">
        <v>242</v>
      </c>
      <c r="I24" t="s">
        <v>242</v>
      </c>
    </row>
    <row r="25" spans="1:9" x14ac:dyDescent="0.35">
      <c r="A25" s="5" t="s">
        <v>242</v>
      </c>
      <c r="B25" t="s">
        <v>482</v>
      </c>
      <c r="C25" t="s">
        <v>313</v>
      </c>
      <c r="D25" t="s">
        <v>313</v>
      </c>
      <c r="E25" t="s">
        <v>313</v>
      </c>
      <c r="F25" t="s">
        <v>313</v>
      </c>
      <c r="G25" t="s">
        <v>313</v>
      </c>
      <c r="H25" t="s">
        <v>313</v>
      </c>
      <c r="I25" t="s">
        <v>313</v>
      </c>
    </row>
    <row r="26" spans="1:9" x14ac:dyDescent="0.35">
      <c r="A26" s="5" t="s">
        <v>242</v>
      </c>
      <c r="B26" t="s">
        <v>487</v>
      </c>
      <c r="C26" t="s">
        <v>2035</v>
      </c>
      <c r="D26" t="s">
        <v>592</v>
      </c>
      <c r="E26" t="s">
        <v>743</v>
      </c>
      <c r="F26" t="s">
        <v>2677</v>
      </c>
      <c r="G26" t="s">
        <v>2639</v>
      </c>
      <c r="H26" t="s">
        <v>2677</v>
      </c>
      <c r="I26" t="s">
        <v>681</v>
      </c>
    </row>
    <row r="28" spans="1:9" x14ac:dyDescent="0.35">
      <c r="A28" t="s">
        <v>324</v>
      </c>
    </row>
    <row r="29" spans="1:9" x14ac:dyDescent="0.35">
      <c r="A29" t="s">
        <v>2666</v>
      </c>
    </row>
    <row r="30" spans="1:9" x14ac:dyDescent="0.35">
      <c r="A30" t="s">
        <v>327</v>
      </c>
    </row>
    <row r="31" spans="1:9" x14ac:dyDescent="0.35">
      <c r="A31" t="s">
        <v>340</v>
      </c>
    </row>
    <row r="32" spans="1:9" x14ac:dyDescent="0.35">
      <c r="A32" t="s">
        <v>242</v>
      </c>
    </row>
    <row r="33" spans="1:1" x14ac:dyDescent="0.35">
      <c r="A33" t="s">
        <v>332</v>
      </c>
    </row>
    <row r="34" spans="1:1" x14ac:dyDescent="0.35">
      <c r="A34" t="s">
        <v>2229</v>
      </c>
    </row>
    <row r="35" spans="1:1" x14ac:dyDescent="0.35">
      <c r="A35" t="s">
        <v>747</v>
      </c>
    </row>
    <row r="36" spans="1:1" x14ac:dyDescent="0.35">
      <c r="A36" t="s">
        <v>242</v>
      </c>
    </row>
    <row r="37" spans="1:1" x14ac:dyDescent="0.35">
      <c r="A37" t="s">
        <v>338</v>
      </c>
    </row>
    <row r="38" spans="1:1" x14ac:dyDescent="0.35">
      <c r="A38" t="s">
        <v>489</v>
      </c>
    </row>
    <row r="39" spans="1:1" x14ac:dyDescent="0.35">
      <c r="A39" t="s">
        <v>242</v>
      </c>
    </row>
    <row r="40" spans="1:1" x14ac:dyDescent="0.35">
      <c r="A40" t="s">
        <v>342</v>
      </c>
    </row>
    <row r="41" spans="1:1" x14ac:dyDescent="0.35">
      <c r="A41" t="s">
        <v>490</v>
      </c>
    </row>
  </sheetData>
  <mergeCells count="1">
    <mergeCell ref="A3:I3"/>
  </mergeCells>
  <pageMargins left="0.7" right="0.7" top="0.75" bottom="0.75" header="0.3" footer="0.3"/>
  <pageSetup paperSize="9" orientation="portrait" horizontalDpi="300" verticalDpi="300"/>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300-000000000000}">
  <dimension ref="A1:I33"/>
  <sheetViews>
    <sheetView workbookViewId="0"/>
  </sheetViews>
  <sheetFormatPr defaultColWidth="10.90625" defaultRowHeight="14.5" x14ac:dyDescent="0.35"/>
  <cols>
    <col min="1" max="1" width="5.7265625" customWidth="1"/>
    <col min="2" max="2" width="44.7265625" customWidth="1"/>
    <col min="3" max="9" width="20.7265625" customWidth="1"/>
  </cols>
  <sheetData>
    <row r="1" spans="1:9" x14ac:dyDescent="0.35">
      <c r="A1" s="4" t="s">
        <v>134</v>
      </c>
    </row>
    <row r="2" spans="1:9" x14ac:dyDescent="0.35">
      <c r="A2" s="3" t="str">
        <f>HYPERLINK("#'INDEX'!A1", "Back to INDEX")</f>
        <v>Back to INDEX</v>
      </c>
    </row>
    <row r="3" spans="1:9" x14ac:dyDescent="0.35">
      <c r="A3" s="7" t="s">
        <v>242</v>
      </c>
      <c r="B3" s="7" t="s">
        <v>242</v>
      </c>
      <c r="C3" s="7" t="s">
        <v>242</v>
      </c>
      <c r="D3" s="7" t="s">
        <v>242</v>
      </c>
      <c r="E3" s="7" t="s">
        <v>242</v>
      </c>
      <c r="F3" s="7" t="s">
        <v>242</v>
      </c>
      <c r="G3" s="7" t="s">
        <v>242</v>
      </c>
      <c r="H3" s="7" t="s">
        <v>242</v>
      </c>
      <c r="I3" s="7" t="s">
        <v>242</v>
      </c>
    </row>
    <row r="4" spans="1:9" ht="43.5" x14ac:dyDescent="0.35">
      <c r="A4" s="2" t="s">
        <v>242</v>
      </c>
      <c r="B4" s="2" t="s">
        <v>242</v>
      </c>
      <c r="C4" s="2" t="s">
        <v>2649</v>
      </c>
      <c r="D4" s="2" t="s">
        <v>2653</v>
      </c>
      <c r="E4" s="2" t="s">
        <v>2654</v>
      </c>
      <c r="F4" s="2" t="s">
        <v>2656</v>
      </c>
      <c r="G4" s="2" t="s">
        <v>2659</v>
      </c>
      <c r="H4" s="2" t="s">
        <v>2662</v>
      </c>
      <c r="I4" s="2" t="s">
        <v>487</v>
      </c>
    </row>
    <row r="5" spans="1:9" x14ac:dyDescent="0.35">
      <c r="A5" s="5" t="s">
        <v>242</v>
      </c>
      <c r="B5" t="s">
        <v>2745</v>
      </c>
      <c r="C5" t="s">
        <v>313</v>
      </c>
      <c r="D5" t="s">
        <v>313</v>
      </c>
      <c r="E5" t="s">
        <v>313</v>
      </c>
      <c r="F5" t="s">
        <v>313</v>
      </c>
      <c r="G5" t="s">
        <v>313</v>
      </c>
      <c r="H5" t="s">
        <v>313</v>
      </c>
      <c r="I5" t="s">
        <v>313</v>
      </c>
    </row>
    <row r="6" spans="1:9" x14ac:dyDescent="0.35">
      <c r="A6" s="5" t="s">
        <v>242</v>
      </c>
      <c r="B6" t="s">
        <v>2746</v>
      </c>
      <c r="C6" t="s">
        <v>362</v>
      </c>
      <c r="D6" t="s">
        <v>1366</v>
      </c>
      <c r="E6" t="s">
        <v>356</v>
      </c>
      <c r="F6" t="s">
        <v>2636</v>
      </c>
      <c r="G6" t="s">
        <v>356</v>
      </c>
      <c r="H6" t="s">
        <v>362</v>
      </c>
      <c r="I6" t="s">
        <v>681</v>
      </c>
    </row>
    <row r="7" spans="1:9" x14ac:dyDescent="0.35">
      <c r="A7" s="5" t="s">
        <v>242</v>
      </c>
      <c r="B7" t="s">
        <v>398</v>
      </c>
      <c r="C7" t="s">
        <v>2034</v>
      </c>
      <c r="D7" t="s">
        <v>657</v>
      </c>
      <c r="E7" t="s">
        <v>2034</v>
      </c>
      <c r="F7" t="s">
        <v>2431</v>
      </c>
      <c r="G7" t="s">
        <v>2431</v>
      </c>
      <c r="H7" t="s">
        <v>690</v>
      </c>
      <c r="I7" t="s">
        <v>681</v>
      </c>
    </row>
    <row r="8" spans="1:9" x14ac:dyDescent="0.35">
      <c r="A8" s="5" t="s">
        <v>242</v>
      </c>
      <c r="B8" t="s">
        <v>2748</v>
      </c>
      <c r="C8" t="s">
        <v>2470</v>
      </c>
      <c r="D8" t="s">
        <v>1320</v>
      </c>
      <c r="E8" t="s">
        <v>2470</v>
      </c>
      <c r="F8" t="s">
        <v>703</v>
      </c>
      <c r="G8" t="s">
        <v>2675</v>
      </c>
      <c r="H8" t="s">
        <v>2470</v>
      </c>
      <c r="I8" t="s">
        <v>681</v>
      </c>
    </row>
    <row r="9" spans="1:9" x14ac:dyDescent="0.35">
      <c r="A9" s="5" t="s">
        <v>242</v>
      </c>
      <c r="B9" t="s">
        <v>2749</v>
      </c>
      <c r="C9" t="s">
        <v>2639</v>
      </c>
      <c r="D9" t="s">
        <v>531</v>
      </c>
      <c r="E9" t="s">
        <v>315</v>
      </c>
      <c r="F9" t="s">
        <v>689</v>
      </c>
      <c r="G9" t="s">
        <v>2710</v>
      </c>
      <c r="H9" t="s">
        <v>315</v>
      </c>
      <c r="I9" t="s">
        <v>681</v>
      </c>
    </row>
    <row r="10" spans="1:9" x14ac:dyDescent="0.35">
      <c r="A10" s="5" t="s">
        <v>242</v>
      </c>
      <c r="B10" t="s">
        <v>2750</v>
      </c>
      <c r="C10" t="s">
        <v>313</v>
      </c>
      <c r="D10" t="s">
        <v>313</v>
      </c>
      <c r="E10" t="s">
        <v>313</v>
      </c>
      <c r="F10" t="s">
        <v>313</v>
      </c>
      <c r="G10" t="s">
        <v>313</v>
      </c>
      <c r="H10" t="s">
        <v>313</v>
      </c>
      <c r="I10" t="s">
        <v>313</v>
      </c>
    </row>
    <row r="11" spans="1:9" x14ac:dyDescent="0.35">
      <c r="A11" s="5" t="s">
        <v>242</v>
      </c>
      <c r="B11" t="s">
        <v>2751</v>
      </c>
      <c r="C11" t="s">
        <v>2776</v>
      </c>
      <c r="D11" t="s">
        <v>735</v>
      </c>
      <c r="E11" t="s">
        <v>2723</v>
      </c>
      <c r="F11" t="s">
        <v>2444</v>
      </c>
      <c r="G11" t="s">
        <v>2776</v>
      </c>
      <c r="H11" t="s">
        <v>2675</v>
      </c>
      <c r="I11" t="s">
        <v>681</v>
      </c>
    </row>
    <row r="12" spans="1:9" x14ac:dyDescent="0.35">
      <c r="A12" s="5" t="s">
        <v>242</v>
      </c>
      <c r="B12" t="s">
        <v>2752</v>
      </c>
      <c r="C12" t="s">
        <v>687</v>
      </c>
      <c r="D12" t="s">
        <v>2428</v>
      </c>
      <c r="E12" t="s">
        <v>2701</v>
      </c>
      <c r="F12" t="s">
        <v>2459</v>
      </c>
      <c r="G12" t="s">
        <v>741</v>
      </c>
      <c r="H12" t="s">
        <v>2769</v>
      </c>
      <c r="I12" t="s">
        <v>681</v>
      </c>
    </row>
    <row r="13" spans="1:9" x14ac:dyDescent="0.35">
      <c r="A13" s="5" t="s">
        <v>242</v>
      </c>
      <c r="B13" t="s">
        <v>2753</v>
      </c>
      <c r="C13" t="s">
        <v>2607</v>
      </c>
      <c r="D13" t="s">
        <v>2511</v>
      </c>
      <c r="E13" t="s">
        <v>2608</v>
      </c>
      <c r="F13" t="s">
        <v>2612</v>
      </c>
      <c r="G13" t="s">
        <v>2474</v>
      </c>
      <c r="H13" t="s">
        <v>2624</v>
      </c>
      <c r="I13" t="s">
        <v>681</v>
      </c>
    </row>
    <row r="14" spans="1:9" x14ac:dyDescent="0.35">
      <c r="A14" s="5" t="s">
        <v>242</v>
      </c>
      <c r="B14" t="s">
        <v>2754</v>
      </c>
      <c r="C14" t="s">
        <v>313</v>
      </c>
      <c r="D14" t="s">
        <v>313</v>
      </c>
      <c r="E14" t="s">
        <v>313</v>
      </c>
      <c r="F14" t="s">
        <v>313</v>
      </c>
      <c r="G14" t="s">
        <v>313</v>
      </c>
      <c r="H14" t="s">
        <v>313</v>
      </c>
      <c r="I14" t="s">
        <v>313</v>
      </c>
    </row>
    <row r="15" spans="1:9" x14ac:dyDescent="0.35">
      <c r="A15" s="5" t="s">
        <v>242</v>
      </c>
      <c r="B15" t="s">
        <v>2755</v>
      </c>
      <c r="C15" t="s">
        <v>1939</v>
      </c>
      <c r="D15" t="s">
        <v>775</v>
      </c>
      <c r="E15" t="s">
        <v>2772</v>
      </c>
      <c r="F15" t="s">
        <v>2683</v>
      </c>
      <c r="G15" t="s">
        <v>315</v>
      </c>
      <c r="H15" t="s">
        <v>2709</v>
      </c>
      <c r="I15" t="s">
        <v>681</v>
      </c>
    </row>
    <row r="16" spans="1:9" x14ac:dyDescent="0.35">
      <c r="A16" s="5" t="s">
        <v>242</v>
      </c>
      <c r="B16" t="s">
        <v>2757</v>
      </c>
      <c r="C16" t="s">
        <v>2609</v>
      </c>
      <c r="D16" t="s">
        <v>2599</v>
      </c>
      <c r="E16" t="s">
        <v>2675</v>
      </c>
      <c r="F16" t="s">
        <v>2457</v>
      </c>
      <c r="G16" t="s">
        <v>2480</v>
      </c>
      <c r="H16" t="s">
        <v>2487</v>
      </c>
      <c r="I16" t="s">
        <v>681</v>
      </c>
    </row>
    <row r="17" spans="1:9" x14ac:dyDescent="0.35">
      <c r="A17" s="5" t="s">
        <v>242</v>
      </c>
      <c r="B17" t="s">
        <v>487</v>
      </c>
      <c r="C17" t="s">
        <v>2629</v>
      </c>
      <c r="D17" t="s">
        <v>256</v>
      </c>
      <c r="E17" t="s">
        <v>2614</v>
      </c>
      <c r="F17" t="s">
        <v>2658</v>
      </c>
      <c r="G17" t="s">
        <v>2660</v>
      </c>
      <c r="H17" t="s">
        <v>690</v>
      </c>
      <c r="I17" t="s">
        <v>681</v>
      </c>
    </row>
    <row r="19" spans="1:9" x14ac:dyDescent="0.35">
      <c r="A19" t="s">
        <v>324</v>
      </c>
    </row>
    <row r="20" spans="1:9" x14ac:dyDescent="0.35">
      <c r="A20" t="s">
        <v>2666</v>
      </c>
    </row>
    <row r="21" spans="1:9" x14ac:dyDescent="0.35">
      <c r="A21" t="s">
        <v>327</v>
      </c>
    </row>
    <row r="22" spans="1:9" x14ac:dyDescent="0.35">
      <c r="A22" t="s">
        <v>340</v>
      </c>
    </row>
    <row r="23" spans="1:9" x14ac:dyDescent="0.35">
      <c r="A23" t="s">
        <v>242</v>
      </c>
    </row>
    <row r="24" spans="1:9" x14ac:dyDescent="0.35">
      <c r="A24" t="s">
        <v>332</v>
      </c>
    </row>
    <row r="25" spans="1:9" x14ac:dyDescent="0.35">
      <c r="A25" t="s">
        <v>2229</v>
      </c>
    </row>
    <row r="26" spans="1:9" x14ac:dyDescent="0.35">
      <c r="A26" t="s">
        <v>2759</v>
      </c>
    </row>
    <row r="27" spans="1:9" x14ac:dyDescent="0.35">
      <c r="A27" t="s">
        <v>242</v>
      </c>
    </row>
    <row r="28" spans="1:9" x14ac:dyDescent="0.35">
      <c r="A28" t="s">
        <v>338</v>
      </c>
    </row>
    <row r="29" spans="1:9" x14ac:dyDescent="0.35">
      <c r="A29" t="s">
        <v>2760</v>
      </c>
    </row>
    <row r="30" spans="1:9" x14ac:dyDescent="0.35">
      <c r="A30" t="s">
        <v>2761</v>
      </c>
    </row>
    <row r="31" spans="1:9" x14ac:dyDescent="0.35">
      <c r="A31" t="s">
        <v>242</v>
      </c>
    </row>
    <row r="32" spans="1:9" x14ac:dyDescent="0.35">
      <c r="A32" t="s">
        <v>342</v>
      </c>
    </row>
    <row r="33" spans="1:1" x14ac:dyDescent="0.35">
      <c r="A33" t="s">
        <v>2762</v>
      </c>
    </row>
  </sheetData>
  <mergeCells count="1">
    <mergeCell ref="A3:I3"/>
  </mergeCells>
  <pageMargins left="0.7" right="0.7" top="0.75" bottom="0.75" header="0.3" footer="0.3"/>
  <pageSetup paperSize="9" orientation="portrait" horizontalDpi="300" verticalDpi="300"/>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400-000000000000}">
  <dimension ref="A1:I33"/>
  <sheetViews>
    <sheetView workbookViewId="0"/>
  </sheetViews>
  <sheetFormatPr defaultColWidth="10.90625" defaultRowHeight="14.5" x14ac:dyDescent="0.35"/>
  <cols>
    <col min="1" max="1" width="5.7265625" customWidth="1"/>
    <col min="2" max="2" width="44.7265625" customWidth="1"/>
    <col min="3" max="9" width="20.7265625" customWidth="1"/>
  </cols>
  <sheetData>
    <row r="1" spans="1:9" x14ac:dyDescent="0.35">
      <c r="A1" s="4" t="s">
        <v>135</v>
      </c>
    </row>
    <row r="2" spans="1:9" x14ac:dyDescent="0.35">
      <c r="A2" s="3" t="str">
        <f>HYPERLINK("#'INDEX'!A1", "Back to INDEX")</f>
        <v>Back to INDEX</v>
      </c>
    </row>
    <row r="3" spans="1:9" x14ac:dyDescent="0.35">
      <c r="A3" s="7" t="s">
        <v>242</v>
      </c>
      <c r="B3" s="7" t="s">
        <v>242</v>
      </c>
      <c r="C3" s="7" t="s">
        <v>242</v>
      </c>
      <c r="D3" s="7" t="s">
        <v>242</v>
      </c>
      <c r="E3" s="7" t="s">
        <v>242</v>
      </c>
      <c r="F3" s="7" t="s">
        <v>242</v>
      </c>
      <c r="G3" s="7" t="s">
        <v>242</v>
      </c>
      <c r="H3" s="7" t="s">
        <v>242</v>
      </c>
      <c r="I3" s="7" t="s">
        <v>242</v>
      </c>
    </row>
    <row r="4" spans="1:9" ht="43.5" x14ac:dyDescent="0.35">
      <c r="A4" s="2" t="s">
        <v>242</v>
      </c>
      <c r="B4" s="2" t="s">
        <v>242</v>
      </c>
      <c r="C4" s="2" t="s">
        <v>2649</v>
      </c>
      <c r="D4" s="2" t="s">
        <v>2653</v>
      </c>
      <c r="E4" s="2" t="s">
        <v>2654</v>
      </c>
      <c r="F4" s="2" t="s">
        <v>2656</v>
      </c>
      <c r="G4" s="2" t="s">
        <v>2659</v>
      </c>
      <c r="H4" s="2" t="s">
        <v>2662</v>
      </c>
      <c r="I4" s="2" t="s">
        <v>487</v>
      </c>
    </row>
    <row r="5" spans="1:9" x14ac:dyDescent="0.35">
      <c r="A5" s="5" t="s">
        <v>242</v>
      </c>
      <c r="B5" t="s">
        <v>2745</v>
      </c>
      <c r="C5" t="s">
        <v>2626</v>
      </c>
      <c r="D5" t="s">
        <v>2773</v>
      </c>
      <c r="E5" t="s">
        <v>2578</v>
      </c>
      <c r="F5" t="s">
        <v>686</v>
      </c>
      <c r="G5" t="s">
        <v>688</v>
      </c>
      <c r="H5" t="s">
        <v>2657</v>
      </c>
      <c r="I5" t="s">
        <v>681</v>
      </c>
    </row>
    <row r="6" spans="1:9" x14ac:dyDescent="0.35">
      <c r="A6" s="5" t="s">
        <v>242</v>
      </c>
      <c r="B6" t="s">
        <v>2746</v>
      </c>
      <c r="C6" t="s">
        <v>2669</v>
      </c>
      <c r="D6" t="s">
        <v>511</v>
      </c>
      <c r="E6" t="s">
        <v>746</v>
      </c>
      <c r="F6" t="s">
        <v>2635</v>
      </c>
      <c r="G6" t="s">
        <v>2178</v>
      </c>
      <c r="H6" t="s">
        <v>2120</v>
      </c>
      <c r="I6" t="s">
        <v>681</v>
      </c>
    </row>
    <row r="7" spans="1:9" x14ac:dyDescent="0.35">
      <c r="A7" s="5" t="s">
        <v>242</v>
      </c>
      <c r="B7" t="s">
        <v>398</v>
      </c>
      <c r="C7" t="s">
        <v>2445</v>
      </c>
      <c r="D7" t="s">
        <v>373</v>
      </c>
      <c r="E7" t="s">
        <v>2636</v>
      </c>
      <c r="F7" t="s">
        <v>1812</v>
      </c>
      <c r="G7" t="s">
        <v>744</v>
      </c>
      <c r="H7" t="s">
        <v>2033</v>
      </c>
      <c r="I7" t="s">
        <v>681</v>
      </c>
    </row>
    <row r="8" spans="1:9" x14ac:dyDescent="0.35">
      <c r="A8" s="5" t="s">
        <v>242</v>
      </c>
      <c r="B8" t="s">
        <v>2748</v>
      </c>
      <c r="C8" t="s">
        <v>2708</v>
      </c>
      <c r="D8" t="s">
        <v>854</v>
      </c>
      <c r="E8" t="s">
        <v>2676</v>
      </c>
      <c r="F8" t="s">
        <v>699</v>
      </c>
      <c r="G8" t="s">
        <v>2655</v>
      </c>
      <c r="H8" t="s">
        <v>2631</v>
      </c>
      <c r="I8" t="s">
        <v>681</v>
      </c>
    </row>
    <row r="9" spans="1:9" x14ac:dyDescent="0.35">
      <c r="A9" s="5" t="s">
        <v>242</v>
      </c>
      <c r="B9" t="s">
        <v>2749</v>
      </c>
      <c r="C9" t="s">
        <v>2630</v>
      </c>
      <c r="D9" t="s">
        <v>390</v>
      </c>
      <c r="E9" t="s">
        <v>2673</v>
      </c>
      <c r="F9" t="s">
        <v>2507</v>
      </c>
      <c r="G9" t="s">
        <v>2459</v>
      </c>
      <c r="H9" t="s">
        <v>2600</v>
      </c>
      <c r="I9" t="s">
        <v>681</v>
      </c>
    </row>
    <row r="10" spans="1:9" x14ac:dyDescent="0.35">
      <c r="A10" s="5" t="s">
        <v>242</v>
      </c>
      <c r="B10" t="s">
        <v>2750</v>
      </c>
      <c r="C10" t="s">
        <v>313</v>
      </c>
      <c r="D10" t="s">
        <v>313</v>
      </c>
      <c r="E10" t="s">
        <v>313</v>
      </c>
      <c r="F10" t="s">
        <v>313</v>
      </c>
      <c r="G10" t="s">
        <v>313</v>
      </c>
      <c r="H10" t="s">
        <v>313</v>
      </c>
      <c r="I10" t="s">
        <v>313</v>
      </c>
    </row>
    <row r="11" spans="1:9" x14ac:dyDescent="0.35">
      <c r="A11" s="5" t="s">
        <v>242</v>
      </c>
      <c r="B11" t="s">
        <v>2751</v>
      </c>
      <c r="C11" t="s">
        <v>2613</v>
      </c>
      <c r="D11" t="s">
        <v>539</v>
      </c>
      <c r="E11" t="s">
        <v>2452</v>
      </c>
      <c r="F11" t="s">
        <v>2592</v>
      </c>
      <c r="G11" t="s">
        <v>2619</v>
      </c>
      <c r="H11" t="s">
        <v>2617</v>
      </c>
      <c r="I11" t="s">
        <v>681</v>
      </c>
    </row>
    <row r="12" spans="1:9" x14ac:dyDescent="0.35">
      <c r="A12" s="5" t="s">
        <v>242</v>
      </c>
      <c r="B12" t="s">
        <v>2752</v>
      </c>
      <c r="C12" t="s">
        <v>2609</v>
      </c>
      <c r="D12" t="s">
        <v>969</v>
      </c>
      <c r="E12" t="s">
        <v>2609</v>
      </c>
      <c r="F12" t="s">
        <v>2713</v>
      </c>
      <c r="G12" t="s">
        <v>1938</v>
      </c>
      <c r="H12" t="s">
        <v>2450</v>
      </c>
      <c r="I12" t="s">
        <v>681</v>
      </c>
    </row>
    <row r="13" spans="1:9" x14ac:dyDescent="0.35">
      <c r="A13" s="5" t="s">
        <v>242</v>
      </c>
      <c r="B13" t="s">
        <v>2753</v>
      </c>
      <c r="C13" t="s">
        <v>362</v>
      </c>
      <c r="D13" t="s">
        <v>971</v>
      </c>
      <c r="E13" t="s">
        <v>2616</v>
      </c>
      <c r="F13" t="s">
        <v>2778</v>
      </c>
      <c r="G13" t="s">
        <v>2687</v>
      </c>
      <c r="H13" t="s">
        <v>2734</v>
      </c>
      <c r="I13" t="s">
        <v>681</v>
      </c>
    </row>
    <row r="14" spans="1:9" x14ac:dyDescent="0.35">
      <c r="A14" s="5" t="s">
        <v>242</v>
      </c>
      <c r="B14" t="s">
        <v>2754</v>
      </c>
      <c r="C14" t="s">
        <v>242</v>
      </c>
      <c r="D14" t="s">
        <v>242</v>
      </c>
      <c r="E14" t="s">
        <v>242</v>
      </c>
      <c r="F14" t="s">
        <v>242</v>
      </c>
      <c r="G14" t="s">
        <v>242</v>
      </c>
      <c r="H14" t="s">
        <v>242</v>
      </c>
      <c r="I14" t="s">
        <v>242</v>
      </c>
    </row>
    <row r="15" spans="1:9" x14ac:dyDescent="0.35">
      <c r="A15" s="5" t="s">
        <v>242</v>
      </c>
      <c r="B15" t="s">
        <v>2755</v>
      </c>
      <c r="C15" t="s">
        <v>2618</v>
      </c>
      <c r="D15" t="s">
        <v>784</v>
      </c>
      <c r="E15" t="s">
        <v>2624</v>
      </c>
      <c r="F15" t="s">
        <v>2611</v>
      </c>
      <c r="G15" t="s">
        <v>2667</v>
      </c>
      <c r="H15" t="s">
        <v>598</v>
      </c>
      <c r="I15" t="s">
        <v>681</v>
      </c>
    </row>
    <row r="16" spans="1:9" x14ac:dyDescent="0.35">
      <c r="A16" s="5" t="s">
        <v>242</v>
      </c>
      <c r="B16" t="s">
        <v>2757</v>
      </c>
      <c r="C16" t="s">
        <v>1812</v>
      </c>
      <c r="D16" t="s">
        <v>473</v>
      </c>
      <c r="E16" t="s">
        <v>2720</v>
      </c>
      <c r="F16" t="s">
        <v>306</v>
      </c>
      <c r="G16" t="s">
        <v>2425</v>
      </c>
      <c r="H16" t="s">
        <v>2683</v>
      </c>
      <c r="I16" t="s">
        <v>681</v>
      </c>
    </row>
    <row r="17" spans="1:9" x14ac:dyDescent="0.35">
      <c r="A17" s="5" t="s">
        <v>242</v>
      </c>
      <c r="B17" t="s">
        <v>487</v>
      </c>
      <c r="C17" t="s">
        <v>2668</v>
      </c>
      <c r="D17" t="s">
        <v>2671</v>
      </c>
      <c r="E17" t="s">
        <v>2619</v>
      </c>
      <c r="F17" t="s">
        <v>2425</v>
      </c>
      <c r="G17" t="s">
        <v>2627</v>
      </c>
      <c r="H17" t="s">
        <v>2657</v>
      </c>
      <c r="I17" t="s">
        <v>681</v>
      </c>
    </row>
    <row r="19" spans="1:9" x14ac:dyDescent="0.35">
      <c r="A19" t="s">
        <v>324</v>
      </c>
    </row>
    <row r="20" spans="1:9" x14ac:dyDescent="0.35">
      <c r="A20" t="s">
        <v>2666</v>
      </c>
    </row>
    <row r="21" spans="1:9" x14ac:dyDescent="0.35">
      <c r="A21" t="s">
        <v>327</v>
      </c>
    </row>
    <row r="22" spans="1:9" x14ac:dyDescent="0.35">
      <c r="A22" t="s">
        <v>340</v>
      </c>
    </row>
    <row r="23" spans="1:9" x14ac:dyDescent="0.35">
      <c r="A23" t="s">
        <v>242</v>
      </c>
    </row>
    <row r="24" spans="1:9" x14ac:dyDescent="0.35">
      <c r="A24" t="s">
        <v>332</v>
      </c>
    </row>
    <row r="25" spans="1:9" x14ac:dyDescent="0.35">
      <c r="A25" t="s">
        <v>2229</v>
      </c>
    </row>
    <row r="26" spans="1:9" x14ac:dyDescent="0.35">
      <c r="A26" t="s">
        <v>2765</v>
      </c>
    </row>
    <row r="27" spans="1:9" x14ac:dyDescent="0.35">
      <c r="A27" t="s">
        <v>242</v>
      </c>
    </row>
    <row r="28" spans="1:9" x14ac:dyDescent="0.35">
      <c r="A28" t="s">
        <v>338</v>
      </c>
    </row>
    <row r="29" spans="1:9" x14ac:dyDescent="0.35">
      <c r="A29" t="s">
        <v>2760</v>
      </c>
    </row>
    <row r="30" spans="1:9" x14ac:dyDescent="0.35">
      <c r="A30" t="s">
        <v>2761</v>
      </c>
    </row>
    <row r="31" spans="1:9" x14ac:dyDescent="0.35">
      <c r="A31" t="s">
        <v>242</v>
      </c>
    </row>
    <row r="32" spans="1:9" x14ac:dyDescent="0.35">
      <c r="A32" t="s">
        <v>342</v>
      </c>
    </row>
    <row r="33" spans="1:1" x14ac:dyDescent="0.35">
      <c r="A33" t="s">
        <v>2762</v>
      </c>
    </row>
  </sheetData>
  <mergeCells count="1">
    <mergeCell ref="A3:I3"/>
  </mergeCells>
  <pageMargins left="0.7" right="0.7" top="0.75" bottom="0.75" header="0.3" footer="0.3"/>
  <pageSetup paperSize="9" orientation="portrait" horizontalDpi="300" verticalDpi="300"/>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500-000000000000}">
  <dimension ref="A1:I33"/>
  <sheetViews>
    <sheetView workbookViewId="0"/>
  </sheetViews>
  <sheetFormatPr defaultColWidth="10.90625" defaultRowHeight="14.5" x14ac:dyDescent="0.35"/>
  <cols>
    <col min="1" max="1" width="5.7265625" customWidth="1"/>
    <col min="2" max="2" width="44.7265625" customWidth="1"/>
    <col min="3" max="9" width="20.7265625" customWidth="1"/>
  </cols>
  <sheetData>
    <row r="1" spans="1:9" x14ac:dyDescent="0.35">
      <c r="A1" s="4" t="s">
        <v>136</v>
      </c>
    </row>
    <row r="2" spans="1:9" x14ac:dyDescent="0.35">
      <c r="A2" s="3" t="str">
        <f>HYPERLINK("#'INDEX'!A1", "Back to INDEX")</f>
        <v>Back to INDEX</v>
      </c>
    </row>
    <row r="3" spans="1:9" x14ac:dyDescent="0.35">
      <c r="A3" s="7" t="s">
        <v>242</v>
      </c>
      <c r="B3" s="7" t="s">
        <v>242</v>
      </c>
      <c r="C3" s="7" t="s">
        <v>242</v>
      </c>
      <c r="D3" s="7" t="s">
        <v>242</v>
      </c>
      <c r="E3" s="7" t="s">
        <v>242</v>
      </c>
      <c r="F3" s="7" t="s">
        <v>242</v>
      </c>
      <c r="G3" s="7" t="s">
        <v>242</v>
      </c>
      <c r="H3" s="7" t="s">
        <v>242</v>
      </c>
      <c r="I3" s="7" t="s">
        <v>242</v>
      </c>
    </row>
    <row r="4" spans="1:9" ht="43.5" x14ac:dyDescent="0.35">
      <c r="A4" s="2" t="s">
        <v>242</v>
      </c>
      <c r="B4" s="2" t="s">
        <v>242</v>
      </c>
      <c r="C4" s="2" t="s">
        <v>2649</v>
      </c>
      <c r="D4" s="2" t="s">
        <v>2653</v>
      </c>
      <c r="E4" s="2" t="s">
        <v>2654</v>
      </c>
      <c r="F4" s="2" t="s">
        <v>2656</v>
      </c>
      <c r="G4" s="2" t="s">
        <v>2659</v>
      </c>
      <c r="H4" s="2" t="s">
        <v>2662</v>
      </c>
      <c r="I4" s="2" t="s">
        <v>487</v>
      </c>
    </row>
    <row r="5" spans="1:9" x14ac:dyDescent="0.35">
      <c r="A5" s="5" t="s">
        <v>242</v>
      </c>
      <c r="B5" t="s">
        <v>2745</v>
      </c>
      <c r="C5" t="s">
        <v>2471</v>
      </c>
      <c r="D5" t="s">
        <v>2777</v>
      </c>
      <c r="E5" t="s">
        <v>2683</v>
      </c>
      <c r="F5" t="s">
        <v>2470</v>
      </c>
      <c r="G5" t="s">
        <v>2708</v>
      </c>
      <c r="H5" t="s">
        <v>2471</v>
      </c>
      <c r="I5" t="s">
        <v>681</v>
      </c>
    </row>
    <row r="6" spans="1:9" x14ac:dyDescent="0.35">
      <c r="A6" s="5" t="s">
        <v>242</v>
      </c>
      <c r="B6" t="s">
        <v>2746</v>
      </c>
      <c r="C6" t="s">
        <v>313</v>
      </c>
      <c r="D6" t="s">
        <v>313</v>
      </c>
      <c r="E6" t="s">
        <v>313</v>
      </c>
      <c r="F6" t="s">
        <v>313</v>
      </c>
      <c r="G6" t="s">
        <v>313</v>
      </c>
      <c r="H6" t="s">
        <v>313</v>
      </c>
      <c r="I6" t="s">
        <v>313</v>
      </c>
    </row>
    <row r="7" spans="1:9" x14ac:dyDescent="0.35">
      <c r="A7" s="5" t="s">
        <v>242</v>
      </c>
      <c r="B7" t="s">
        <v>398</v>
      </c>
      <c r="C7" t="s">
        <v>313</v>
      </c>
      <c r="D7" t="s">
        <v>313</v>
      </c>
      <c r="E7" t="s">
        <v>313</v>
      </c>
      <c r="F7" t="s">
        <v>313</v>
      </c>
      <c r="G7" t="s">
        <v>313</v>
      </c>
      <c r="H7" t="s">
        <v>313</v>
      </c>
      <c r="I7" t="s">
        <v>313</v>
      </c>
    </row>
    <row r="8" spans="1:9" x14ac:dyDescent="0.35">
      <c r="A8" s="5" t="s">
        <v>242</v>
      </c>
      <c r="B8" t="s">
        <v>2748</v>
      </c>
      <c r="C8" t="s">
        <v>605</v>
      </c>
      <c r="D8" t="s">
        <v>318</v>
      </c>
      <c r="E8" t="s">
        <v>2470</v>
      </c>
      <c r="F8" t="s">
        <v>2651</v>
      </c>
      <c r="G8" t="s">
        <v>2470</v>
      </c>
      <c r="H8" t="s">
        <v>605</v>
      </c>
      <c r="I8" t="s">
        <v>681</v>
      </c>
    </row>
    <row r="9" spans="1:9" x14ac:dyDescent="0.35">
      <c r="A9" s="5" t="s">
        <v>242</v>
      </c>
      <c r="B9" t="s">
        <v>2749</v>
      </c>
      <c r="C9" t="s">
        <v>2628</v>
      </c>
      <c r="D9" t="s">
        <v>678</v>
      </c>
      <c r="E9" t="s">
        <v>743</v>
      </c>
      <c r="F9" t="s">
        <v>2717</v>
      </c>
      <c r="G9" t="s">
        <v>2452</v>
      </c>
      <c r="H9" t="s">
        <v>2675</v>
      </c>
      <c r="I9" t="s">
        <v>681</v>
      </c>
    </row>
    <row r="10" spans="1:9" x14ac:dyDescent="0.35">
      <c r="A10" s="5" t="s">
        <v>242</v>
      </c>
      <c r="B10" t="s">
        <v>2750</v>
      </c>
      <c r="C10" t="s">
        <v>242</v>
      </c>
      <c r="D10" t="s">
        <v>242</v>
      </c>
      <c r="E10" t="s">
        <v>242</v>
      </c>
      <c r="F10" t="s">
        <v>242</v>
      </c>
      <c r="G10" t="s">
        <v>242</v>
      </c>
      <c r="H10" t="s">
        <v>242</v>
      </c>
      <c r="I10" t="s">
        <v>242</v>
      </c>
    </row>
    <row r="11" spans="1:9" x14ac:dyDescent="0.35">
      <c r="A11" s="5" t="s">
        <v>242</v>
      </c>
      <c r="B11" t="s">
        <v>2751</v>
      </c>
      <c r="C11" t="s">
        <v>2652</v>
      </c>
      <c r="D11" t="s">
        <v>304</v>
      </c>
      <c r="E11" t="s">
        <v>2641</v>
      </c>
      <c r="F11" t="s">
        <v>2717</v>
      </c>
      <c r="G11" t="s">
        <v>2652</v>
      </c>
      <c r="H11" t="s">
        <v>2452</v>
      </c>
      <c r="I11" t="s">
        <v>681</v>
      </c>
    </row>
    <row r="12" spans="1:9" x14ac:dyDescent="0.35">
      <c r="A12" s="5" t="s">
        <v>242</v>
      </c>
      <c r="B12" t="s">
        <v>2752</v>
      </c>
      <c r="C12" t="s">
        <v>2470</v>
      </c>
      <c r="D12" t="s">
        <v>405</v>
      </c>
      <c r="E12" t="s">
        <v>2470</v>
      </c>
      <c r="F12" t="s">
        <v>2452</v>
      </c>
      <c r="G12" t="s">
        <v>2677</v>
      </c>
      <c r="H12" t="s">
        <v>2677</v>
      </c>
      <c r="I12" t="s">
        <v>681</v>
      </c>
    </row>
    <row r="13" spans="1:9" x14ac:dyDescent="0.35">
      <c r="A13" s="5" t="s">
        <v>242</v>
      </c>
      <c r="B13" t="s">
        <v>2753</v>
      </c>
      <c r="C13" t="s">
        <v>2477</v>
      </c>
      <c r="D13" t="s">
        <v>623</v>
      </c>
      <c r="E13" t="s">
        <v>2470</v>
      </c>
      <c r="F13" t="s">
        <v>2723</v>
      </c>
      <c r="G13" t="s">
        <v>2617</v>
      </c>
      <c r="H13" t="s">
        <v>2723</v>
      </c>
      <c r="I13" t="s">
        <v>681</v>
      </c>
    </row>
    <row r="14" spans="1:9" x14ac:dyDescent="0.35">
      <c r="A14" s="5" t="s">
        <v>242</v>
      </c>
      <c r="B14" t="s">
        <v>2754</v>
      </c>
      <c r="C14" t="s">
        <v>242</v>
      </c>
      <c r="D14" t="s">
        <v>242</v>
      </c>
      <c r="E14" t="s">
        <v>242</v>
      </c>
      <c r="F14" t="s">
        <v>242</v>
      </c>
      <c r="G14" t="s">
        <v>242</v>
      </c>
      <c r="H14" t="s">
        <v>242</v>
      </c>
      <c r="I14" t="s">
        <v>242</v>
      </c>
    </row>
    <row r="15" spans="1:9" x14ac:dyDescent="0.35">
      <c r="A15" s="5" t="s">
        <v>242</v>
      </c>
      <c r="B15" t="s">
        <v>2755</v>
      </c>
      <c r="C15" t="s">
        <v>2633</v>
      </c>
      <c r="D15" t="s">
        <v>1019</v>
      </c>
      <c r="E15" t="s">
        <v>2655</v>
      </c>
      <c r="F15" t="s">
        <v>2675</v>
      </c>
      <c r="G15" t="s">
        <v>2676</v>
      </c>
      <c r="H15" t="s">
        <v>2716</v>
      </c>
      <c r="I15" t="s">
        <v>681</v>
      </c>
    </row>
    <row r="16" spans="1:9" x14ac:dyDescent="0.35">
      <c r="A16" s="5" t="s">
        <v>242</v>
      </c>
      <c r="B16" t="s">
        <v>2757</v>
      </c>
      <c r="C16" t="s">
        <v>2453</v>
      </c>
      <c r="D16" t="s">
        <v>435</v>
      </c>
      <c r="E16" t="s">
        <v>2675</v>
      </c>
      <c r="F16" t="s">
        <v>2675</v>
      </c>
      <c r="G16" t="s">
        <v>2478</v>
      </c>
      <c r="H16" t="s">
        <v>2675</v>
      </c>
      <c r="I16" t="s">
        <v>681</v>
      </c>
    </row>
    <row r="17" spans="1:9" x14ac:dyDescent="0.35">
      <c r="A17" s="5" t="s">
        <v>242</v>
      </c>
      <c r="B17" t="s">
        <v>487</v>
      </c>
      <c r="C17" t="s">
        <v>2035</v>
      </c>
      <c r="D17" t="s">
        <v>592</v>
      </c>
      <c r="E17" t="s">
        <v>743</v>
      </c>
      <c r="F17" t="s">
        <v>2677</v>
      </c>
      <c r="G17" t="s">
        <v>2639</v>
      </c>
      <c r="H17" t="s">
        <v>2677</v>
      </c>
      <c r="I17" t="s">
        <v>681</v>
      </c>
    </row>
    <row r="19" spans="1:9" x14ac:dyDescent="0.35">
      <c r="A19" t="s">
        <v>324</v>
      </c>
    </row>
    <row r="20" spans="1:9" x14ac:dyDescent="0.35">
      <c r="A20" t="s">
        <v>2666</v>
      </c>
    </row>
    <row r="21" spans="1:9" x14ac:dyDescent="0.35">
      <c r="A21" t="s">
        <v>327</v>
      </c>
    </row>
    <row r="22" spans="1:9" x14ac:dyDescent="0.35">
      <c r="A22" t="s">
        <v>340</v>
      </c>
    </row>
    <row r="23" spans="1:9" x14ac:dyDescent="0.35">
      <c r="A23" t="s">
        <v>242</v>
      </c>
    </row>
    <row r="24" spans="1:9" x14ac:dyDescent="0.35">
      <c r="A24" t="s">
        <v>332</v>
      </c>
    </row>
    <row r="25" spans="1:9" x14ac:dyDescent="0.35">
      <c r="A25" t="s">
        <v>2229</v>
      </c>
    </row>
    <row r="26" spans="1:9" x14ac:dyDescent="0.35">
      <c r="A26" t="s">
        <v>2767</v>
      </c>
    </row>
    <row r="27" spans="1:9" x14ac:dyDescent="0.35">
      <c r="A27" t="s">
        <v>242</v>
      </c>
    </row>
    <row r="28" spans="1:9" x14ac:dyDescent="0.35">
      <c r="A28" t="s">
        <v>338</v>
      </c>
    </row>
    <row r="29" spans="1:9" x14ac:dyDescent="0.35">
      <c r="A29" t="s">
        <v>2760</v>
      </c>
    </row>
    <row r="30" spans="1:9" x14ac:dyDescent="0.35">
      <c r="A30" t="s">
        <v>2761</v>
      </c>
    </row>
    <row r="31" spans="1:9" x14ac:dyDescent="0.35">
      <c r="A31" t="s">
        <v>242</v>
      </c>
    </row>
    <row r="32" spans="1:9" x14ac:dyDescent="0.35">
      <c r="A32" t="s">
        <v>342</v>
      </c>
    </row>
    <row r="33" spans="1:1" x14ac:dyDescent="0.35">
      <c r="A33" t="s">
        <v>2762</v>
      </c>
    </row>
  </sheetData>
  <mergeCells count="1">
    <mergeCell ref="A3:I3"/>
  </mergeCells>
  <pageMargins left="0.7" right="0.7" top="0.75" bottom="0.75" header="0.3" footer="0.3"/>
  <pageSetup paperSize="9" orientation="portrait" horizontalDpi="300" verticalDpi="300"/>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600-000000000000}">
  <dimension ref="A1:F48"/>
  <sheetViews>
    <sheetView workbookViewId="0"/>
  </sheetViews>
  <sheetFormatPr defaultColWidth="10.90625" defaultRowHeight="14.5" x14ac:dyDescent="0.35"/>
  <cols>
    <col min="1" max="1" width="5.7265625" customWidth="1"/>
    <col min="2" max="2" width="61.7265625" customWidth="1"/>
    <col min="3" max="6" width="20.7265625" customWidth="1"/>
  </cols>
  <sheetData>
    <row r="1" spans="1:6" x14ac:dyDescent="0.35">
      <c r="A1" s="4" t="s">
        <v>138</v>
      </c>
    </row>
    <row r="2" spans="1:6" x14ac:dyDescent="0.35">
      <c r="A2" s="3" t="str">
        <f>HYPERLINK("#'INDEX'!A1", "Back to INDEX")</f>
        <v>Back to INDEX</v>
      </c>
    </row>
    <row r="3" spans="1:6" x14ac:dyDescent="0.35">
      <c r="A3" s="7" t="s">
        <v>242</v>
      </c>
      <c r="B3" s="7" t="s">
        <v>242</v>
      </c>
      <c r="C3" s="7" t="s">
        <v>242</v>
      </c>
      <c r="D3" s="7" t="s">
        <v>242</v>
      </c>
      <c r="E3" s="7" t="s">
        <v>242</v>
      </c>
      <c r="F3" s="7" t="s">
        <v>242</v>
      </c>
    </row>
    <row r="4" spans="1:6" ht="58" x14ac:dyDescent="0.35">
      <c r="A4" s="2" t="s">
        <v>242</v>
      </c>
      <c r="B4" s="2" t="s">
        <v>242</v>
      </c>
      <c r="C4" s="2" t="s">
        <v>2779</v>
      </c>
      <c r="D4" s="2" t="s">
        <v>2780</v>
      </c>
      <c r="E4" s="2" t="s">
        <v>2781</v>
      </c>
      <c r="F4" s="2" t="s">
        <v>2782</v>
      </c>
    </row>
    <row r="5" spans="1:6" x14ac:dyDescent="0.35">
      <c r="A5" s="5" t="s">
        <v>242</v>
      </c>
      <c r="B5" t="s">
        <v>369</v>
      </c>
      <c r="C5" t="s">
        <v>313</v>
      </c>
      <c r="D5" t="s">
        <v>370</v>
      </c>
      <c r="E5" t="s">
        <v>313</v>
      </c>
      <c r="F5" t="s">
        <v>313</v>
      </c>
    </row>
    <row r="6" spans="1:6" x14ac:dyDescent="0.35">
      <c r="A6" s="5" t="s">
        <v>242</v>
      </c>
      <c r="B6" t="s">
        <v>376</v>
      </c>
      <c r="C6" t="s">
        <v>717</v>
      </c>
      <c r="D6" t="s">
        <v>954</v>
      </c>
      <c r="E6" t="s">
        <v>313</v>
      </c>
      <c r="F6" t="s">
        <v>2706</v>
      </c>
    </row>
    <row r="7" spans="1:6" x14ac:dyDescent="0.35">
      <c r="A7" s="5" t="s">
        <v>242</v>
      </c>
      <c r="B7" t="s">
        <v>381</v>
      </c>
      <c r="C7" t="s">
        <v>2458</v>
      </c>
      <c r="D7" t="s">
        <v>1358</v>
      </c>
      <c r="E7" t="s">
        <v>2615</v>
      </c>
      <c r="F7" t="s">
        <v>2621</v>
      </c>
    </row>
    <row r="8" spans="1:6" x14ac:dyDescent="0.35">
      <c r="A8" s="5" t="s">
        <v>242</v>
      </c>
      <c r="B8" t="s">
        <v>387</v>
      </c>
      <c r="C8" t="s">
        <v>727</v>
      </c>
      <c r="D8" t="s">
        <v>624</v>
      </c>
      <c r="E8" t="s">
        <v>313</v>
      </c>
      <c r="F8" t="s">
        <v>2734</v>
      </c>
    </row>
    <row r="9" spans="1:6" x14ac:dyDescent="0.35">
      <c r="A9" s="5" t="s">
        <v>242</v>
      </c>
      <c r="B9" t="s">
        <v>393</v>
      </c>
      <c r="C9" t="s">
        <v>467</v>
      </c>
      <c r="D9" t="s">
        <v>1344</v>
      </c>
      <c r="E9" t="s">
        <v>2685</v>
      </c>
      <c r="F9" t="s">
        <v>2455</v>
      </c>
    </row>
    <row r="10" spans="1:6" x14ac:dyDescent="0.35">
      <c r="A10" s="5" t="s">
        <v>242</v>
      </c>
      <c r="B10" t="s">
        <v>398</v>
      </c>
      <c r="C10" t="s">
        <v>627</v>
      </c>
      <c r="D10" t="s">
        <v>2690</v>
      </c>
      <c r="E10" t="s">
        <v>313</v>
      </c>
      <c r="F10" t="s">
        <v>2783</v>
      </c>
    </row>
    <row r="11" spans="1:6" x14ac:dyDescent="0.35">
      <c r="A11" s="5" t="s">
        <v>242</v>
      </c>
      <c r="B11" t="s">
        <v>404</v>
      </c>
      <c r="C11" t="s">
        <v>313</v>
      </c>
      <c r="D11" t="s">
        <v>2724</v>
      </c>
      <c r="E11" t="s">
        <v>313</v>
      </c>
      <c r="F11" t="s">
        <v>313</v>
      </c>
    </row>
    <row r="12" spans="1:6" x14ac:dyDescent="0.35">
      <c r="A12" s="5" t="s">
        <v>242</v>
      </c>
      <c r="B12" t="s">
        <v>410</v>
      </c>
      <c r="C12" t="s">
        <v>2491</v>
      </c>
      <c r="D12" t="s">
        <v>2784</v>
      </c>
      <c r="E12" t="s">
        <v>601</v>
      </c>
      <c r="F12" t="s">
        <v>2475</v>
      </c>
    </row>
    <row r="13" spans="1:6" x14ac:dyDescent="0.35">
      <c r="A13" s="5" t="s">
        <v>242</v>
      </c>
      <c r="B13" t="s">
        <v>415</v>
      </c>
      <c r="C13" t="s">
        <v>2595</v>
      </c>
      <c r="D13" t="s">
        <v>501</v>
      </c>
      <c r="E13" t="s">
        <v>313</v>
      </c>
      <c r="F13" t="s">
        <v>321</v>
      </c>
    </row>
    <row r="14" spans="1:6" x14ac:dyDescent="0.35">
      <c r="A14" s="5" t="s">
        <v>242</v>
      </c>
      <c r="B14" t="s">
        <v>422</v>
      </c>
      <c r="C14" t="s">
        <v>2785</v>
      </c>
      <c r="D14" t="s">
        <v>290</v>
      </c>
      <c r="E14" t="s">
        <v>2489</v>
      </c>
      <c r="F14" t="s">
        <v>603</v>
      </c>
    </row>
    <row r="15" spans="1:6" x14ac:dyDescent="0.35">
      <c r="A15" s="5" t="s">
        <v>242</v>
      </c>
      <c r="B15" t="s">
        <v>427</v>
      </c>
      <c r="C15" t="s">
        <v>711</v>
      </c>
      <c r="D15" t="s">
        <v>2786</v>
      </c>
      <c r="E15" t="s">
        <v>313</v>
      </c>
      <c r="F15" t="s">
        <v>313</v>
      </c>
    </row>
    <row r="16" spans="1:6" x14ac:dyDescent="0.35">
      <c r="A16" s="5" t="s">
        <v>242</v>
      </c>
      <c r="B16" t="s">
        <v>434</v>
      </c>
      <c r="C16" t="s">
        <v>1939</v>
      </c>
      <c r="D16" t="s">
        <v>744</v>
      </c>
      <c r="E16" t="s">
        <v>313</v>
      </c>
      <c r="F16" t="s">
        <v>313</v>
      </c>
    </row>
    <row r="17" spans="1:6" x14ac:dyDescent="0.35">
      <c r="A17" s="5" t="s">
        <v>242</v>
      </c>
      <c r="B17" t="s">
        <v>440</v>
      </c>
      <c r="C17" t="s">
        <v>710</v>
      </c>
      <c r="D17" t="s">
        <v>2468</v>
      </c>
      <c r="E17" t="s">
        <v>2470</v>
      </c>
      <c r="F17" t="s">
        <v>2035</v>
      </c>
    </row>
    <row r="18" spans="1:6" x14ac:dyDescent="0.35">
      <c r="A18" s="5" t="s">
        <v>242</v>
      </c>
      <c r="B18" t="s">
        <v>446</v>
      </c>
      <c r="C18" t="s">
        <v>2629</v>
      </c>
      <c r="D18" t="s">
        <v>2611</v>
      </c>
      <c r="E18" t="s">
        <v>313</v>
      </c>
      <c r="F18" t="s">
        <v>313</v>
      </c>
    </row>
    <row r="19" spans="1:6" x14ac:dyDescent="0.35">
      <c r="A19" s="5" t="s">
        <v>242</v>
      </c>
      <c r="B19" t="s">
        <v>453</v>
      </c>
      <c r="C19" t="s">
        <v>400</v>
      </c>
      <c r="D19" t="s">
        <v>989</v>
      </c>
      <c r="E19" t="s">
        <v>313</v>
      </c>
      <c r="F19" t="s">
        <v>2468</v>
      </c>
    </row>
    <row r="20" spans="1:6" x14ac:dyDescent="0.35">
      <c r="A20" s="5" t="s">
        <v>242</v>
      </c>
      <c r="B20" t="s">
        <v>459</v>
      </c>
      <c r="C20" t="s">
        <v>2681</v>
      </c>
      <c r="D20" t="s">
        <v>744</v>
      </c>
      <c r="E20" t="s">
        <v>313</v>
      </c>
      <c r="F20" t="s">
        <v>313</v>
      </c>
    </row>
    <row r="21" spans="1:6" x14ac:dyDescent="0.35">
      <c r="A21" s="5" t="s">
        <v>242</v>
      </c>
      <c r="B21" t="s">
        <v>465</v>
      </c>
      <c r="C21" t="s">
        <v>2484</v>
      </c>
      <c r="D21" t="s">
        <v>797</v>
      </c>
      <c r="E21" t="s">
        <v>2684</v>
      </c>
      <c r="F21" t="s">
        <v>2724</v>
      </c>
    </row>
    <row r="22" spans="1:6" x14ac:dyDescent="0.35">
      <c r="A22" s="5" t="s">
        <v>242</v>
      </c>
      <c r="B22" t="s">
        <v>472</v>
      </c>
      <c r="C22" t="s">
        <v>2787</v>
      </c>
      <c r="D22" t="s">
        <v>1371</v>
      </c>
      <c r="E22" t="s">
        <v>2470</v>
      </c>
      <c r="F22" t="s">
        <v>2631</v>
      </c>
    </row>
    <row r="23" spans="1:6" x14ac:dyDescent="0.35">
      <c r="A23" s="5" t="s">
        <v>242</v>
      </c>
      <c r="B23" t="s">
        <v>478</v>
      </c>
      <c r="C23" t="s">
        <v>2624</v>
      </c>
      <c r="D23" t="s">
        <v>2596</v>
      </c>
      <c r="E23" t="s">
        <v>313</v>
      </c>
      <c r="F23" t="s">
        <v>2467</v>
      </c>
    </row>
    <row r="24" spans="1:6" x14ac:dyDescent="0.35">
      <c r="A24" s="5" t="s">
        <v>242</v>
      </c>
      <c r="B24" t="s">
        <v>480</v>
      </c>
      <c r="C24" t="s">
        <v>2788</v>
      </c>
      <c r="D24" t="s">
        <v>2466</v>
      </c>
      <c r="E24" t="s">
        <v>313</v>
      </c>
      <c r="F24" t="s">
        <v>313</v>
      </c>
    </row>
    <row r="25" spans="1:6" x14ac:dyDescent="0.35">
      <c r="A25" s="5" t="s">
        <v>242</v>
      </c>
      <c r="B25" t="s">
        <v>482</v>
      </c>
      <c r="C25" t="s">
        <v>2639</v>
      </c>
      <c r="D25" t="s">
        <v>2660</v>
      </c>
      <c r="E25" t="s">
        <v>313</v>
      </c>
      <c r="F25" t="s">
        <v>313</v>
      </c>
    </row>
    <row r="26" spans="1:6" x14ac:dyDescent="0.35">
      <c r="A26" s="5" t="s">
        <v>242</v>
      </c>
      <c r="B26" t="s">
        <v>487</v>
      </c>
      <c r="C26" t="s">
        <v>699</v>
      </c>
      <c r="D26" t="s">
        <v>549</v>
      </c>
      <c r="E26" t="s">
        <v>2178</v>
      </c>
      <c r="F26" t="s">
        <v>2680</v>
      </c>
    </row>
    <row r="28" spans="1:6" x14ac:dyDescent="0.35">
      <c r="A28" t="s">
        <v>324</v>
      </c>
    </row>
    <row r="29" spans="1:6" x14ac:dyDescent="0.35">
      <c r="A29" t="s">
        <v>327</v>
      </c>
    </row>
    <row r="30" spans="1:6" x14ac:dyDescent="0.35">
      <c r="A30" t="s">
        <v>329</v>
      </c>
    </row>
    <row r="31" spans="1:6" x14ac:dyDescent="0.35">
      <c r="A31" t="s">
        <v>2789</v>
      </c>
    </row>
    <row r="32" spans="1:6" x14ac:dyDescent="0.35">
      <c r="A32" t="s">
        <v>2790</v>
      </c>
    </row>
    <row r="33" spans="1:1" x14ac:dyDescent="0.35">
      <c r="A33" t="s">
        <v>340</v>
      </c>
    </row>
    <row r="34" spans="1:1" x14ac:dyDescent="0.35">
      <c r="A34" t="s">
        <v>242</v>
      </c>
    </row>
    <row r="35" spans="1:1" x14ac:dyDescent="0.35">
      <c r="A35" t="s">
        <v>332</v>
      </c>
    </row>
    <row r="36" spans="1:1" x14ac:dyDescent="0.35">
      <c r="A36" t="s">
        <v>2229</v>
      </c>
    </row>
    <row r="37" spans="1:1" x14ac:dyDescent="0.35">
      <c r="A37" t="s">
        <v>2495</v>
      </c>
    </row>
    <row r="38" spans="1:1" x14ac:dyDescent="0.35">
      <c r="A38" t="s">
        <v>2791</v>
      </c>
    </row>
    <row r="39" spans="1:1" x14ac:dyDescent="0.35">
      <c r="A39" t="s">
        <v>2792</v>
      </c>
    </row>
    <row r="40" spans="1:1" x14ac:dyDescent="0.35">
      <c r="A40" t="s">
        <v>1124</v>
      </c>
    </row>
    <row r="41" spans="1:1" x14ac:dyDescent="0.35">
      <c r="A41" t="s">
        <v>2793</v>
      </c>
    </row>
    <row r="42" spans="1:1" x14ac:dyDescent="0.35">
      <c r="A42" t="s">
        <v>607</v>
      </c>
    </row>
    <row r="43" spans="1:1" x14ac:dyDescent="0.35">
      <c r="A43" t="s">
        <v>242</v>
      </c>
    </row>
    <row r="44" spans="1:1" x14ac:dyDescent="0.35">
      <c r="A44" t="s">
        <v>338</v>
      </c>
    </row>
    <row r="45" spans="1:1" x14ac:dyDescent="0.35">
      <c r="A45" t="s">
        <v>489</v>
      </c>
    </row>
    <row r="46" spans="1:1" x14ac:dyDescent="0.35">
      <c r="A46" t="s">
        <v>242</v>
      </c>
    </row>
    <row r="47" spans="1:1" x14ac:dyDescent="0.35">
      <c r="A47" t="s">
        <v>342</v>
      </c>
    </row>
    <row r="48" spans="1:1" x14ac:dyDescent="0.35">
      <c r="A48" t="s">
        <v>490</v>
      </c>
    </row>
  </sheetData>
  <mergeCells count="1">
    <mergeCell ref="A3:F3"/>
  </mergeCells>
  <pageMargins left="0.7" right="0.7" top="0.75" bottom="0.75" header="0.3" footer="0.3"/>
  <pageSetup paperSize="9" orientation="portrait" horizontalDpi="300" verticalDpi="300"/>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700-000000000000}">
  <dimension ref="A1:F48"/>
  <sheetViews>
    <sheetView workbookViewId="0"/>
  </sheetViews>
  <sheetFormatPr defaultColWidth="10.90625" defaultRowHeight="14.5" x14ac:dyDescent="0.35"/>
  <cols>
    <col min="1" max="1" width="5.7265625" customWidth="1"/>
    <col min="2" max="2" width="61.7265625" customWidth="1"/>
    <col min="3" max="6" width="20.7265625" customWidth="1"/>
  </cols>
  <sheetData>
    <row r="1" spans="1:6" x14ac:dyDescent="0.35">
      <c r="A1" s="4" t="s">
        <v>139</v>
      </c>
    </row>
    <row r="2" spans="1:6" x14ac:dyDescent="0.35">
      <c r="A2" s="3" t="str">
        <f>HYPERLINK("#'INDEX'!A1", "Back to INDEX")</f>
        <v>Back to INDEX</v>
      </c>
    </row>
    <row r="3" spans="1:6" x14ac:dyDescent="0.35">
      <c r="A3" s="7" t="s">
        <v>242</v>
      </c>
      <c r="B3" s="7" t="s">
        <v>242</v>
      </c>
      <c r="C3" s="7" t="s">
        <v>242</v>
      </c>
      <c r="D3" s="7" t="s">
        <v>242</v>
      </c>
      <c r="E3" s="7" t="s">
        <v>242</v>
      </c>
      <c r="F3" s="7" t="s">
        <v>242</v>
      </c>
    </row>
    <row r="4" spans="1:6" ht="58" x14ac:dyDescent="0.35">
      <c r="A4" s="2" t="s">
        <v>242</v>
      </c>
      <c r="B4" s="2" t="s">
        <v>242</v>
      </c>
      <c r="C4" s="2" t="s">
        <v>2779</v>
      </c>
      <c r="D4" s="2" t="s">
        <v>2780</v>
      </c>
      <c r="E4" s="2" t="s">
        <v>2781</v>
      </c>
      <c r="F4" s="2" t="s">
        <v>2782</v>
      </c>
    </row>
    <row r="5" spans="1:6" x14ac:dyDescent="0.35">
      <c r="A5" s="5" t="s">
        <v>242</v>
      </c>
      <c r="B5" t="s">
        <v>369</v>
      </c>
      <c r="C5" t="s">
        <v>536</v>
      </c>
      <c r="D5" t="s">
        <v>775</v>
      </c>
      <c r="E5" t="s">
        <v>1939</v>
      </c>
      <c r="F5" t="s">
        <v>2734</v>
      </c>
    </row>
    <row r="6" spans="1:6" x14ac:dyDescent="0.35">
      <c r="A6" s="5" t="s">
        <v>242</v>
      </c>
      <c r="B6" t="s">
        <v>376</v>
      </c>
      <c r="C6" t="s">
        <v>2554</v>
      </c>
      <c r="D6" t="s">
        <v>582</v>
      </c>
      <c r="E6" t="s">
        <v>277</v>
      </c>
      <c r="F6" t="s">
        <v>2758</v>
      </c>
    </row>
    <row r="7" spans="1:6" x14ac:dyDescent="0.35">
      <c r="A7" s="5" t="s">
        <v>242</v>
      </c>
      <c r="B7" t="s">
        <v>381</v>
      </c>
      <c r="C7" t="s">
        <v>466</v>
      </c>
      <c r="D7" t="s">
        <v>815</v>
      </c>
      <c r="E7" t="s">
        <v>2615</v>
      </c>
      <c r="F7" t="s">
        <v>2680</v>
      </c>
    </row>
    <row r="8" spans="1:6" x14ac:dyDescent="0.35">
      <c r="A8" s="5" t="s">
        <v>242</v>
      </c>
      <c r="B8" t="s">
        <v>387</v>
      </c>
      <c r="C8" t="s">
        <v>983</v>
      </c>
      <c r="D8" t="s">
        <v>1344</v>
      </c>
      <c r="E8" t="s">
        <v>2475</v>
      </c>
      <c r="F8" t="s">
        <v>2701</v>
      </c>
    </row>
    <row r="9" spans="1:6" x14ac:dyDescent="0.35">
      <c r="A9" s="5" t="s">
        <v>242</v>
      </c>
      <c r="B9" t="s">
        <v>393</v>
      </c>
      <c r="C9" t="s">
        <v>968</v>
      </c>
      <c r="D9" t="s">
        <v>347</v>
      </c>
      <c r="E9" t="s">
        <v>2658</v>
      </c>
      <c r="F9" t="s">
        <v>739</v>
      </c>
    </row>
    <row r="10" spans="1:6" x14ac:dyDescent="0.35">
      <c r="A10" s="5" t="s">
        <v>242</v>
      </c>
      <c r="B10" t="s">
        <v>398</v>
      </c>
      <c r="C10" t="s">
        <v>2747</v>
      </c>
      <c r="D10" t="s">
        <v>987</v>
      </c>
      <c r="E10" t="s">
        <v>313</v>
      </c>
      <c r="F10" t="s">
        <v>2719</v>
      </c>
    </row>
    <row r="11" spans="1:6" x14ac:dyDescent="0.35">
      <c r="A11" s="5" t="s">
        <v>242</v>
      </c>
      <c r="B11" t="s">
        <v>404</v>
      </c>
      <c r="C11" t="s">
        <v>313</v>
      </c>
      <c r="D11" t="s">
        <v>313</v>
      </c>
      <c r="E11" t="s">
        <v>242</v>
      </c>
      <c r="F11" t="s">
        <v>313</v>
      </c>
    </row>
    <row r="12" spans="1:6" x14ac:dyDescent="0.35">
      <c r="A12" s="5" t="s">
        <v>242</v>
      </c>
      <c r="B12" t="s">
        <v>410</v>
      </c>
      <c r="C12" t="s">
        <v>2551</v>
      </c>
      <c r="D12" t="s">
        <v>815</v>
      </c>
      <c r="E12" t="s">
        <v>2426</v>
      </c>
      <c r="F12" t="s">
        <v>2536</v>
      </c>
    </row>
    <row r="13" spans="1:6" x14ac:dyDescent="0.35">
      <c r="A13" s="5" t="s">
        <v>242</v>
      </c>
      <c r="B13" t="s">
        <v>415</v>
      </c>
      <c r="C13" t="s">
        <v>2598</v>
      </c>
      <c r="D13" t="s">
        <v>530</v>
      </c>
      <c r="E13" t="s">
        <v>2033</v>
      </c>
      <c r="F13" t="s">
        <v>600</v>
      </c>
    </row>
    <row r="14" spans="1:6" x14ac:dyDescent="0.35">
      <c r="A14" s="5" t="s">
        <v>242</v>
      </c>
      <c r="B14" t="s">
        <v>422</v>
      </c>
      <c r="C14" t="s">
        <v>2794</v>
      </c>
      <c r="D14" t="s">
        <v>815</v>
      </c>
      <c r="E14" t="s">
        <v>2663</v>
      </c>
      <c r="F14" t="s">
        <v>2504</v>
      </c>
    </row>
    <row r="15" spans="1:6" x14ac:dyDescent="0.35">
      <c r="A15" s="5" t="s">
        <v>242</v>
      </c>
      <c r="B15" t="s">
        <v>427</v>
      </c>
      <c r="C15" t="s">
        <v>2795</v>
      </c>
      <c r="D15" t="s">
        <v>2796</v>
      </c>
      <c r="E15" t="s">
        <v>2504</v>
      </c>
      <c r="F15" t="s">
        <v>739</v>
      </c>
    </row>
    <row r="16" spans="1:6" x14ac:dyDescent="0.35">
      <c r="A16" s="5" t="s">
        <v>242</v>
      </c>
      <c r="B16" t="s">
        <v>434</v>
      </c>
      <c r="C16" t="s">
        <v>601</v>
      </c>
      <c r="D16" t="s">
        <v>2797</v>
      </c>
      <c r="E16" t="s">
        <v>313</v>
      </c>
      <c r="F16" t="s">
        <v>313</v>
      </c>
    </row>
    <row r="17" spans="1:6" x14ac:dyDescent="0.35">
      <c r="A17" s="5" t="s">
        <v>242</v>
      </c>
      <c r="B17" t="s">
        <v>440</v>
      </c>
      <c r="C17" t="s">
        <v>2539</v>
      </c>
      <c r="D17" t="s">
        <v>2486</v>
      </c>
      <c r="E17" t="s">
        <v>2487</v>
      </c>
      <c r="F17" t="s">
        <v>362</v>
      </c>
    </row>
    <row r="18" spans="1:6" x14ac:dyDescent="0.35">
      <c r="A18" s="5" t="s">
        <v>242</v>
      </c>
      <c r="B18" t="s">
        <v>446</v>
      </c>
      <c r="C18" t="s">
        <v>2447</v>
      </c>
      <c r="D18" t="s">
        <v>926</v>
      </c>
      <c r="E18" t="s">
        <v>313</v>
      </c>
      <c r="F18" t="s">
        <v>313</v>
      </c>
    </row>
    <row r="19" spans="1:6" x14ac:dyDescent="0.35">
      <c r="A19" s="5" t="s">
        <v>242</v>
      </c>
      <c r="B19" t="s">
        <v>453</v>
      </c>
      <c r="C19" t="s">
        <v>2600</v>
      </c>
      <c r="D19" t="s">
        <v>2727</v>
      </c>
      <c r="E19" t="s">
        <v>313</v>
      </c>
      <c r="F19" t="s">
        <v>313</v>
      </c>
    </row>
    <row r="20" spans="1:6" x14ac:dyDescent="0.35">
      <c r="A20" s="5" t="s">
        <v>242</v>
      </c>
      <c r="B20" t="s">
        <v>459</v>
      </c>
      <c r="C20" t="s">
        <v>2688</v>
      </c>
      <c r="D20" t="s">
        <v>356</v>
      </c>
      <c r="E20" t="s">
        <v>313</v>
      </c>
      <c r="F20" t="s">
        <v>313</v>
      </c>
    </row>
    <row r="21" spans="1:6" x14ac:dyDescent="0.35">
      <c r="A21" s="5" t="s">
        <v>242</v>
      </c>
      <c r="B21" t="s">
        <v>465</v>
      </c>
      <c r="C21" t="s">
        <v>2798</v>
      </c>
      <c r="D21" t="s">
        <v>278</v>
      </c>
      <c r="E21" t="s">
        <v>599</v>
      </c>
      <c r="F21" t="s">
        <v>2691</v>
      </c>
    </row>
    <row r="22" spans="1:6" x14ac:dyDescent="0.35">
      <c r="A22" s="5" t="s">
        <v>242</v>
      </c>
      <c r="B22" t="s">
        <v>472</v>
      </c>
      <c r="C22" t="s">
        <v>400</v>
      </c>
      <c r="D22" t="s">
        <v>2690</v>
      </c>
      <c r="E22" t="s">
        <v>1812</v>
      </c>
      <c r="F22" t="s">
        <v>2611</v>
      </c>
    </row>
    <row r="23" spans="1:6" x14ac:dyDescent="0.35">
      <c r="A23" s="5" t="s">
        <v>242</v>
      </c>
      <c r="B23" t="s">
        <v>478</v>
      </c>
      <c r="C23" t="s">
        <v>2719</v>
      </c>
      <c r="D23" t="s">
        <v>877</v>
      </c>
      <c r="E23" t="s">
        <v>604</v>
      </c>
      <c r="F23" t="s">
        <v>736</v>
      </c>
    </row>
    <row r="24" spans="1:6" x14ac:dyDescent="0.35">
      <c r="A24" s="5" t="s">
        <v>242</v>
      </c>
      <c r="B24" t="s">
        <v>480</v>
      </c>
      <c r="C24" t="s">
        <v>313</v>
      </c>
      <c r="D24" t="s">
        <v>313</v>
      </c>
      <c r="E24" t="s">
        <v>313</v>
      </c>
      <c r="F24" t="s">
        <v>313</v>
      </c>
    </row>
    <row r="25" spans="1:6" x14ac:dyDescent="0.35">
      <c r="A25" s="5" t="s">
        <v>242</v>
      </c>
      <c r="B25" t="s">
        <v>482</v>
      </c>
      <c r="C25" t="s">
        <v>313</v>
      </c>
      <c r="D25" t="s">
        <v>313</v>
      </c>
      <c r="E25" t="s">
        <v>242</v>
      </c>
      <c r="F25" t="s">
        <v>242</v>
      </c>
    </row>
    <row r="26" spans="1:6" x14ac:dyDescent="0.35">
      <c r="A26" s="5" t="s">
        <v>242</v>
      </c>
      <c r="B26" t="s">
        <v>487</v>
      </c>
      <c r="C26" t="s">
        <v>1371</v>
      </c>
      <c r="D26" t="s">
        <v>855</v>
      </c>
      <c r="E26" t="s">
        <v>315</v>
      </c>
      <c r="F26" t="s">
        <v>2726</v>
      </c>
    </row>
    <row r="28" spans="1:6" x14ac:dyDescent="0.35">
      <c r="A28" t="s">
        <v>324</v>
      </c>
    </row>
    <row r="29" spans="1:6" x14ac:dyDescent="0.35">
      <c r="A29" t="s">
        <v>327</v>
      </c>
    </row>
    <row r="30" spans="1:6" x14ac:dyDescent="0.35">
      <c r="A30" t="s">
        <v>329</v>
      </c>
    </row>
    <row r="31" spans="1:6" x14ac:dyDescent="0.35">
      <c r="A31" t="s">
        <v>2789</v>
      </c>
    </row>
    <row r="32" spans="1:6" x14ac:dyDescent="0.35">
      <c r="A32" t="s">
        <v>2790</v>
      </c>
    </row>
    <row r="33" spans="1:1" x14ac:dyDescent="0.35">
      <c r="A33" t="s">
        <v>340</v>
      </c>
    </row>
    <row r="34" spans="1:1" x14ac:dyDescent="0.35">
      <c r="A34" t="s">
        <v>242</v>
      </c>
    </row>
    <row r="35" spans="1:1" x14ac:dyDescent="0.35">
      <c r="A35" t="s">
        <v>332</v>
      </c>
    </row>
    <row r="36" spans="1:1" x14ac:dyDescent="0.35">
      <c r="A36" t="s">
        <v>2229</v>
      </c>
    </row>
    <row r="37" spans="1:1" x14ac:dyDescent="0.35">
      <c r="A37" t="s">
        <v>2495</v>
      </c>
    </row>
    <row r="38" spans="1:1" x14ac:dyDescent="0.35">
      <c r="A38" t="s">
        <v>2791</v>
      </c>
    </row>
    <row r="39" spans="1:1" x14ac:dyDescent="0.35">
      <c r="A39" t="s">
        <v>2792</v>
      </c>
    </row>
    <row r="40" spans="1:1" x14ac:dyDescent="0.35">
      <c r="A40" t="s">
        <v>1124</v>
      </c>
    </row>
    <row r="41" spans="1:1" x14ac:dyDescent="0.35">
      <c r="A41" t="s">
        <v>2793</v>
      </c>
    </row>
    <row r="42" spans="1:1" x14ac:dyDescent="0.35">
      <c r="A42" t="s">
        <v>691</v>
      </c>
    </row>
    <row r="43" spans="1:1" x14ac:dyDescent="0.35">
      <c r="A43" t="s">
        <v>242</v>
      </c>
    </row>
    <row r="44" spans="1:1" x14ac:dyDescent="0.35">
      <c r="A44" t="s">
        <v>338</v>
      </c>
    </row>
    <row r="45" spans="1:1" x14ac:dyDescent="0.35">
      <c r="A45" t="s">
        <v>489</v>
      </c>
    </row>
    <row r="46" spans="1:1" x14ac:dyDescent="0.35">
      <c r="A46" t="s">
        <v>242</v>
      </c>
    </row>
    <row r="47" spans="1:1" x14ac:dyDescent="0.35">
      <c r="A47" t="s">
        <v>342</v>
      </c>
    </row>
    <row r="48" spans="1:1" x14ac:dyDescent="0.35">
      <c r="A48" t="s">
        <v>490</v>
      </c>
    </row>
  </sheetData>
  <mergeCells count="1">
    <mergeCell ref="A3:F3"/>
  </mergeCells>
  <pageMargins left="0.7" right="0.7" top="0.75" bottom="0.75" header="0.3" footer="0.3"/>
  <pageSetup paperSize="9" orientation="portrait" horizontalDpi="300" verticalDpi="300"/>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800-000000000000}">
  <dimension ref="A1:F48"/>
  <sheetViews>
    <sheetView workbookViewId="0"/>
  </sheetViews>
  <sheetFormatPr defaultColWidth="10.90625" defaultRowHeight="14.5" x14ac:dyDescent="0.35"/>
  <cols>
    <col min="1" max="1" width="5.7265625" customWidth="1"/>
    <col min="2" max="2" width="61.7265625" customWidth="1"/>
    <col min="3" max="6" width="20.7265625" customWidth="1"/>
  </cols>
  <sheetData>
    <row r="1" spans="1:6" x14ac:dyDescent="0.35">
      <c r="A1" s="4" t="s">
        <v>140</v>
      </c>
    </row>
    <row r="2" spans="1:6" x14ac:dyDescent="0.35">
      <c r="A2" s="3" t="str">
        <f>HYPERLINK("#'INDEX'!A1", "Back to INDEX")</f>
        <v>Back to INDEX</v>
      </c>
    </row>
    <row r="3" spans="1:6" x14ac:dyDescent="0.35">
      <c r="A3" s="7" t="s">
        <v>242</v>
      </c>
      <c r="B3" s="7" t="s">
        <v>242</v>
      </c>
      <c r="C3" s="7" t="s">
        <v>242</v>
      </c>
      <c r="D3" s="7" t="s">
        <v>242</v>
      </c>
      <c r="E3" s="7" t="s">
        <v>242</v>
      </c>
      <c r="F3" s="7" t="s">
        <v>242</v>
      </c>
    </row>
    <row r="4" spans="1:6" ht="58" x14ac:dyDescent="0.35">
      <c r="A4" s="2" t="s">
        <v>242</v>
      </c>
      <c r="B4" s="2" t="s">
        <v>242</v>
      </c>
      <c r="C4" s="2" t="s">
        <v>2779</v>
      </c>
      <c r="D4" s="2" t="s">
        <v>2780</v>
      </c>
      <c r="E4" s="2" t="s">
        <v>2781</v>
      </c>
      <c r="F4" s="2" t="s">
        <v>2782</v>
      </c>
    </row>
    <row r="5" spans="1:6" x14ac:dyDescent="0.35">
      <c r="A5" s="5" t="s">
        <v>242</v>
      </c>
      <c r="B5" t="s">
        <v>369</v>
      </c>
      <c r="C5" t="s">
        <v>702</v>
      </c>
      <c r="D5" t="s">
        <v>2518</v>
      </c>
      <c r="E5" t="s">
        <v>313</v>
      </c>
      <c r="F5" t="s">
        <v>313</v>
      </c>
    </row>
    <row r="6" spans="1:6" x14ac:dyDescent="0.35">
      <c r="A6" s="5" t="s">
        <v>242</v>
      </c>
      <c r="B6" t="s">
        <v>376</v>
      </c>
      <c r="C6" t="s">
        <v>313</v>
      </c>
      <c r="D6" t="s">
        <v>2602</v>
      </c>
      <c r="E6" t="s">
        <v>313</v>
      </c>
      <c r="F6" t="s">
        <v>313</v>
      </c>
    </row>
    <row r="7" spans="1:6" x14ac:dyDescent="0.35">
      <c r="A7" s="5" t="s">
        <v>242</v>
      </c>
      <c r="B7" t="s">
        <v>381</v>
      </c>
      <c r="C7" t="s">
        <v>2450</v>
      </c>
      <c r="D7" t="s">
        <v>2740</v>
      </c>
      <c r="E7" t="s">
        <v>313</v>
      </c>
      <c r="F7" t="s">
        <v>2709</v>
      </c>
    </row>
    <row r="8" spans="1:6" x14ac:dyDescent="0.35">
      <c r="A8" s="5" t="s">
        <v>242</v>
      </c>
      <c r="B8" t="s">
        <v>387</v>
      </c>
      <c r="C8" t="s">
        <v>313</v>
      </c>
      <c r="D8" t="s">
        <v>313</v>
      </c>
      <c r="E8" t="s">
        <v>242</v>
      </c>
      <c r="F8" t="s">
        <v>242</v>
      </c>
    </row>
    <row r="9" spans="1:6" x14ac:dyDescent="0.35">
      <c r="A9" s="5" t="s">
        <v>242</v>
      </c>
      <c r="B9" t="s">
        <v>393</v>
      </c>
      <c r="C9" t="s">
        <v>2729</v>
      </c>
      <c r="D9" t="s">
        <v>2521</v>
      </c>
      <c r="E9" t="s">
        <v>313</v>
      </c>
      <c r="F9" t="s">
        <v>313</v>
      </c>
    </row>
    <row r="10" spans="1:6" x14ac:dyDescent="0.35">
      <c r="A10" s="5" t="s">
        <v>242</v>
      </c>
      <c r="B10" t="s">
        <v>398</v>
      </c>
      <c r="C10" t="s">
        <v>313</v>
      </c>
      <c r="D10" t="s">
        <v>313</v>
      </c>
      <c r="E10" t="s">
        <v>313</v>
      </c>
      <c r="F10" t="s">
        <v>313</v>
      </c>
    </row>
    <row r="11" spans="1:6" x14ac:dyDescent="0.35">
      <c r="A11" s="5" t="s">
        <v>242</v>
      </c>
      <c r="B11" t="s">
        <v>404</v>
      </c>
      <c r="C11" t="s">
        <v>313</v>
      </c>
      <c r="D11" t="s">
        <v>313</v>
      </c>
      <c r="E11" t="s">
        <v>313</v>
      </c>
      <c r="F11" t="s">
        <v>313</v>
      </c>
    </row>
    <row r="12" spans="1:6" x14ac:dyDescent="0.35">
      <c r="A12" s="5" t="s">
        <v>242</v>
      </c>
      <c r="B12" t="s">
        <v>410</v>
      </c>
      <c r="C12" t="s">
        <v>2596</v>
      </c>
      <c r="D12" t="s">
        <v>2533</v>
      </c>
      <c r="E12" t="s">
        <v>605</v>
      </c>
      <c r="F12" t="s">
        <v>2681</v>
      </c>
    </row>
    <row r="13" spans="1:6" x14ac:dyDescent="0.35">
      <c r="A13" s="5" t="s">
        <v>242</v>
      </c>
      <c r="B13" t="s">
        <v>415</v>
      </c>
      <c r="C13" t="s">
        <v>2446</v>
      </c>
      <c r="D13" t="s">
        <v>2485</v>
      </c>
      <c r="E13" t="s">
        <v>313</v>
      </c>
      <c r="F13" t="s">
        <v>313</v>
      </c>
    </row>
    <row r="14" spans="1:6" x14ac:dyDescent="0.35">
      <c r="A14" s="5" t="s">
        <v>242</v>
      </c>
      <c r="B14" t="s">
        <v>422</v>
      </c>
      <c r="C14" t="s">
        <v>2539</v>
      </c>
      <c r="D14" t="s">
        <v>2799</v>
      </c>
      <c r="E14" t="s">
        <v>313</v>
      </c>
      <c r="F14" t="s">
        <v>313</v>
      </c>
    </row>
    <row r="15" spans="1:6" x14ac:dyDescent="0.35">
      <c r="A15" s="5" t="s">
        <v>242</v>
      </c>
      <c r="B15" t="s">
        <v>427</v>
      </c>
      <c r="C15" t="s">
        <v>313</v>
      </c>
      <c r="D15" t="s">
        <v>313</v>
      </c>
      <c r="E15" t="s">
        <v>313</v>
      </c>
      <c r="F15" t="s">
        <v>313</v>
      </c>
    </row>
    <row r="16" spans="1:6" x14ac:dyDescent="0.35">
      <c r="A16" s="5" t="s">
        <v>242</v>
      </c>
      <c r="B16" t="s">
        <v>434</v>
      </c>
      <c r="C16" t="s">
        <v>2687</v>
      </c>
      <c r="D16" t="s">
        <v>2448</v>
      </c>
      <c r="E16" t="s">
        <v>313</v>
      </c>
      <c r="F16" t="s">
        <v>313</v>
      </c>
    </row>
    <row r="17" spans="1:6" x14ac:dyDescent="0.35">
      <c r="A17" s="5" t="s">
        <v>242</v>
      </c>
      <c r="B17" t="s">
        <v>440</v>
      </c>
      <c r="C17" t="s">
        <v>313</v>
      </c>
      <c r="D17" t="s">
        <v>313</v>
      </c>
      <c r="E17" t="s">
        <v>242</v>
      </c>
      <c r="F17" t="s">
        <v>313</v>
      </c>
    </row>
    <row r="18" spans="1:6" x14ac:dyDescent="0.35">
      <c r="A18" s="5" t="s">
        <v>242</v>
      </c>
      <c r="B18" t="s">
        <v>446</v>
      </c>
      <c r="C18" t="s">
        <v>313</v>
      </c>
      <c r="D18" t="s">
        <v>313</v>
      </c>
      <c r="E18" t="s">
        <v>313</v>
      </c>
      <c r="F18" t="s">
        <v>313</v>
      </c>
    </row>
    <row r="19" spans="1:6" x14ac:dyDescent="0.35">
      <c r="A19" s="5" t="s">
        <v>242</v>
      </c>
      <c r="B19" t="s">
        <v>453</v>
      </c>
      <c r="C19" t="s">
        <v>313</v>
      </c>
      <c r="D19" t="s">
        <v>313</v>
      </c>
      <c r="E19" t="s">
        <v>242</v>
      </c>
      <c r="F19" t="s">
        <v>313</v>
      </c>
    </row>
    <row r="20" spans="1:6" x14ac:dyDescent="0.35">
      <c r="A20" s="5" t="s">
        <v>242</v>
      </c>
      <c r="B20" t="s">
        <v>459</v>
      </c>
      <c r="C20" t="s">
        <v>242</v>
      </c>
      <c r="D20" t="s">
        <v>313</v>
      </c>
      <c r="E20" t="s">
        <v>242</v>
      </c>
      <c r="F20" t="s">
        <v>242</v>
      </c>
    </row>
    <row r="21" spans="1:6" x14ac:dyDescent="0.35">
      <c r="A21" s="5" t="s">
        <v>242</v>
      </c>
      <c r="B21" t="s">
        <v>465</v>
      </c>
      <c r="C21" t="s">
        <v>746</v>
      </c>
      <c r="D21" t="s">
        <v>2800</v>
      </c>
      <c r="E21" t="s">
        <v>356</v>
      </c>
      <c r="F21" t="s">
        <v>2548</v>
      </c>
    </row>
    <row r="22" spans="1:6" x14ac:dyDescent="0.35">
      <c r="A22" s="5" t="s">
        <v>242</v>
      </c>
      <c r="B22" t="s">
        <v>472</v>
      </c>
      <c r="C22" t="s">
        <v>313</v>
      </c>
      <c r="D22" t="s">
        <v>313</v>
      </c>
      <c r="E22" t="s">
        <v>242</v>
      </c>
      <c r="F22" t="s">
        <v>242</v>
      </c>
    </row>
    <row r="23" spans="1:6" x14ac:dyDescent="0.35">
      <c r="A23" s="5" t="s">
        <v>242</v>
      </c>
      <c r="B23" t="s">
        <v>478</v>
      </c>
      <c r="C23" t="s">
        <v>2568</v>
      </c>
      <c r="D23" t="s">
        <v>2457</v>
      </c>
      <c r="E23" t="s">
        <v>313</v>
      </c>
      <c r="F23" t="s">
        <v>313</v>
      </c>
    </row>
    <row r="24" spans="1:6" x14ac:dyDescent="0.35">
      <c r="A24" s="5" t="s">
        <v>242</v>
      </c>
      <c r="B24" t="s">
        <v>480</v>
      </c>
      <c r="C24" t="s">
        <v>242</v>
      </c>
      <c r="D24" t="s">
        <v>313</v>
      </c>
      <c r="E24" t="s">
        <v>242</v>
      </c>
      <c r="F24" t="s">
        <v>313</v>
      </c>
    </row>
    <row r="25" spans="1:6" x14ac:dyDescent="0.35">
      <c r="A25" s="5" t="s">
        <v>242</v>
      </c>
      <c r="B25" t="s">
        <v>482</v>
      </c>
      <c r="C25" t="s">
        <v>313</v>
      </c>
      <c r="D25" t="s">
        <v>313</v>
      </c>
      <c r="E25" t="s">
        <v>313</v>
      </c>
      <c r="F25" t="s">
        <v>313</v>
      </c>
    </row>
    <row r="26" spans="1:6" x14ac:dyDescent="0.35">
      <c r="A26" s="5" t="s">
        <v>242</v>
      </c>
      <c r="B26" t="s">
        <v>487</v>
      </c>
      <c r="C26" t="s">
        <v>599</v>
      </c>
      <c r="D26" t="s">
        <v>2691</v>
      </c>
      <c r="E26" t="s">
        <v>2425</v>
      </c>
      <c r="F26" t="s">
        <v>2119</v>
      </c>
    </row>
    <row r="28" spans="1:6" x14ac:dyDescent="0.35">
      <c r="A28" t="s">
        <v>324</v>
      </c>
    </row>
    <row r="29" spans="1:6" x14ac:dyDescent="0.35">
      <c r="A29" t="s">
        <v>327</v>
      </c>
    </row>
    <row r="30" spans="1:6" x14ac:dyDescent="0.35">
      <c r="A30" t="s">
        <v>329</v>
      </c>
    </row>
    <row r="31" spans="1:6" x14ac:dyDescent="0.35">
      <c r="A31" t="s">
        <v>2789</v>
      </c>
    </row>
    <row r="32" spans="1:6" x14ac:dyDescent="0.35">
      <c r="A32" t="s">
        <v>2790</v>
      </c>
    </row>
    <row r="33" spans="1:1" x14ac:dyDescent="0.35">
      <c r="A33" t="s">
        <v>340</v>
      </c>
    </row>
    <row r="34" spans="1:1" x14ac:dyDescent="0.35">
      <c r="A34" t="s">
        <v>242</v>
      </c>
    </row>
    <row r="35" spans="1:1" x14ac:dyDescent="0.35">
      <c r="A35" t="s">
        <v>332</v>
      </c>
    </row>
    <row r="36" spans="1:1" x14ac:dyDescent="0.35">
      <c r="A36" t="s">
        <v>2229</v>
      </c>
    </row>
    <row r="37" spans="1:1" x14ac:dyDescent="0.35">
      <c r="A37" t="s">
        <v>2495</v>
      </c>
    </row>
    <row r="38" spans="1:1" x14ac:dyDescent="0.35">
      <c r="A38" t="s">
        <v>2791</v>
      </c>
    </row>
    <row r="39" spans="1:1" x14ac:dyDescent="0.35">
      <c r="A39" t="s">
        <v>2792</v>
      </c>
    </row>
    <row r="40" spans="1:1" x14ac:dyDescent="0.35">
      <c r="A40" t="s">
        <v>1124</v>
      </c>
    </row>
    <row r="41" spans="1:1" x14ac:dyDescent="0.35">
      <c r="A41" t="s">
        <v>2793</v>
      </c>
    </row>
    <row r="42" spans="1:1" x14ac:dyDescent="0.35">
      <c r="A42" t="s">
        <v>747</v>
      </c>
    </row>
    <row r="43" spans="1:1" x14ac:dyDescent="0.35">
      <c r="A43" t="s">
        <v>242</v>
      </c>
    </row>
    <row r="44" spans="1:1" x14ac:dyDescent="0.35">
      <c r="A44" t="s">
        <v>338</v>
      </c>
    </row>
    <row r="45" spans="1:1" x14ac:dyDescent="0.35">
      <c r="A45" t="s">
        <v>489</v>
      </c>
    </row>
    <row r="46" spans="1:1" x14ac:dyDescent="0.35">
      <c r="A46" t="s">
        <v>242</v>
      </c>
    </row>
    <row r="47" spans="1:1" x14ac:dyDescent="0.35">
      <c r="A47" t="s">
        <v>342</v>
      </c>
    </row>
    <row r="48" spans="1:1" x14ac:dyDescent="0.35">
      <c r="A48" t="s">
        <v>490</v>
      </c>
    </row>
  </sheetData>
  <mergeCells count="1">
    <mergeCell ref="A3:F3"/>
  </mergeCells>
  <pageMargins left="0.7" right="0.7" top="0.75" bottom="0.75" header="0.3" footer="0.3"/>
  <pageSetup paperSize="9" orientation="portrait" horizontalDpi="300" verticalDpi="300"/>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900-000000000000}">
  <dimension ref="A1:D49"/>
  <sheetViews>
    <sheetView workbookViewId="0"/>
  </sheetViews>
  <sheetFormatPr defaultColWidth="10.90625" defaultRowHeight="14.5" x14ac:dyDescent="0.35"/>
  <cols>
    <col min="1" max="1" width="21.7265625" customWidth="1"/>
    <col min="2" max="2" width="71.7265625" customWidth="1"/>
    <col min="3" max="4" width="20.7265625" customWidth="1"/>
  </cols>
  <sheetData>
    <row r="1" spans="1:4" x14ac:dyDescent="0.35">
      <c r="A1" s="4" t="s">
        <v>142</v>
      </c>
    </row>
    <row r="2" spans="1:4" x14ac:dyDescent="0.35">
      <c r="A2" s="3" t="str">
        <f>HYPERLINK("#'INDEX'!A1", "Back to INDEX")</f>
        <v>Back to INDEX</v>
      </c>
    </row>
    <row r="3" spans="1:4" x14ac:dyDescent="0.35">
      <c r="A3" s="7" t="s">
        <v>242</v>
      </c>
      <c r="B3" s="7" t="s">
        <v>242</v>
      </c>
      <c r="C3" s="7" t="s">
        <v>242</v>
      </c>
      <c r="D3" s="7" t="s">
        <v>242</v>
      </c>
    </row>
    <row r="4" spans="1:4" x14ac:dyDescent="0.35">
      <c r="A4" s="2" t="s">
        <v>242</v>
      </c>
      <c r="B4" s="2" t="s">
        <v>242</v>
      </c>
      <c r="C4" s="2" t="s">
        <v>243</v>
      </c>
      <c r="D4" s="2" t="s">
        <v>244</v>
      </c>
    </row>
    <row r="5" spans="1:4" x14ac:dyDescent="0.35">
      <c r="A5" s="8" t="s">
        <v>2801</v>
      </c>
      <c r="B5" t="s">
        <v>2802</v>
      </c>
      <c r="C5" t="s">
        <v>2477</v>
      </c>
      <c r="D5" t="s">
        <v>2617</v>
      </c>
    </row>
    <row r="6" spans="1:4" x14ac:dyDescent="0.35">
      <c r="A6" s="8" t="s">
        <v>2801</v>
      </c>
      <c r="B6" t="s">
        <v>2803</v>
      </c>
      <c r="C6" t="s">
        <v>2625</v>
      </c>
      <c r="D6" t="s">
        <v>2616</v>
      </c>
    </row>
    <row r="7" spans="1:4" x14ac:dyDescent="0.35">
      <c r="A7" s="8" t="s">
        <v>2801</v>
      </c>
      <c r="B7" t="s">
        <v>2804</v>
      </c>
      <c r="C7" t="s">
        <v>2609</v>
      </c>
      <c r="D7" t="s">
        <v>2772</v>
      </c>
    </row>
    <row r="8" spans="1:4" x14ac:dyDescent="0.35">
      <c r="A8" s="8" t="s">
        <v>2801</v>
      </c>
      <c r="B8" t="s">
        <v>2805</v>
      </c>
      <c r="C8" t="s">
        <v>2675</v>
      </c>
      <c r="D8" t="s">
        <v>2702</v>
      </c>
    </row>
    <row r="9" spans="1:4" x14ac:dyDescent="0.35">
      <c r="A9" s="8" t="s">
        <v>2801</v>
      </c>
      <c r="B9" t="s">
        <v>2806</v>
      </c>
      <c r="C9" t="s">
        <v>2470</v>
      </c>
      <c r="D9" t="s">
        <v>2470</v>
      </c>
    </row>
    <row r="10" spans="1:4" x14ac:dyDescent="0.35">
      <c r="A10" s="8" t="s">
        <v>2801</v>
      </c>
      <c r="B10" t="s">
        <v>2807</v>
      </c>
      <c r="C10" t="s">
        <v>2716</v>
      </c>
      <c r="D10" t="s">
        <v>2703</v>
      </c>
    </row>
    <row r="11" spans="1:4" x14ac:dyDescent="0.35">
      <c r="A11" s="8" t="s">
        <v>2801</v>
      </c>
      <c r="B11" t="s">
        <v>2808</v>
      </c>
      <c r="C11" t="s">
        <v>2470</v>
      </c>
      <c r="D11" t="s">
        <v>2470</v>
      </c>
    </row>
    <row r="12" spans="1:4" x14ac:dyDescent="0.35">
      <c r="A12" s="8" t="s">
        <v>2801</v>
      </c>
      <c r="B12" t="s">
        <v>2809</v>
      </c>
      <c r="C12" t="s">
        <v>2470</v>
      </c>
      <c r="D12" t="s">
        <v>2810</v>
      </c>
    </row>
    <row r="13" spans="1:4" x14ac:dyDescent="0.35">
      <c r="A13" s="8" t="s">
        <v>2801</v>
      </c>
      <c r="B13" t="s">
        <v>2811</v>
      </c>
      <c r="C13" t="s">
        <v>723</v>
      </c>
      <c r="D13" t="s">
        <v>2632</v>
      </c>
    </row>
    <row r="14" spans="1:4" x14ac:dyDescent="0.35">
      <c r="A14" s="8" t="s">
        <v>2801</v>
      </c>
      <c r="B14" t="s">
        <v>2812</v>
      </c>
      <c r="C14" t="s">
        <v>2540</v>
      </c>
      <c r="D14" t="s">
        <v>876</v>
      </c>
    </row>
    <row r="15" spans="1:4" x14ac:dyDescent="0.35">
      <c r="A15" s="8" t="s">
        <v>2813</v>
      </c>
      <c r="B15" t="s">
        <v>2814</v>
      </c>
      <c r="C15" t="s">
        <v>2446</v>
      </c>
      <c r="D15" t="s">
        <v>2610</v>
      </c>
    </row>
    <row r="16" spans="1:4" x14ac:dyDescent="0.35">
      <c r="A16" s="8" t="s">
        <v>2813</v>
      </c>
      <c r="B16" t="s">
        <v>2815</v>
      </c>
      <c r="C16" t="s">
        <v>2592</v>
      </c>
      <c r="D16" t="s">
        <v>2705</v>
      </c>
    </row>
    <row r="17" spans="1:4" x14ac:dyDescent="0.35">
      <c r="A17" s="8" t="s">
        <v>2813</v>
      </c>
      <c r="B17" t="s">
        <v>2816</v>
      </c>
      <c r="C17" t="s">
        <v>2178</v>
      </c>
      <c r="D17" t="s">
        <v>2680</v>
      </c>
    </row>
    <row r="18" spans="1:4" x14ac:dyDescent="0.35">
      <c r="A18" s="8" t="s">
        <v>2813</v>
      </c>
      <c r="B18" t="s">
        <v>2817</v>
      </c>
      <c r="C18" t="s">
        <v>2667</v>
      </c>
      <c r="D18" t="s">
        <v>2681</v>
      </c>
    </row>
    <row r="19" spans="1:4" x14ac:dyDescent="0.35">
      <c r="A19" s="8" t="s">
        <v>2813</v>
      </c>
      <c r="B19" t="s">
        <v>2818</v>
      </c>
      <c r="C19" t="s">
        <v>2453</v>
      </c>
      <c r="D19" t="s">
        <v>2452</v>
      </c>
    </row>
    <row r="20" spans="1:4" x14ac:dyDescent="0.35">
      <c r="A20" s="8" t="s">
        <v>2813</v>
      </c>
      <c r="B20" t="s">
        <v>2819</v>
      </c>
      <c r="C20" t="s">
        <v>2810</v>
      </c>
      <c r="D20" t="s">
        <v>2810</v>
      </c>
    </row>
    <row r="21" spans="1:4" x14ac:dyDescent="0.35">
      <c r="A21" s="8" t="s">
        <v>2813</v>
      </c>
      <c r="B21" t="s">
        <v>2820</v>
      </c>
      <c r="C21" t="s">
        <v>2717</v>
      </c>
      <c r="D21" t="s">
        <v>2636</v>
      </c>
    </row>
    <row r="22" spans="1:4" x14ac:dyDescent="0.35">
      <c r="A22" s="8" t="s">
        <v>2813</v>
      </c>
      <c r="B22" t="s">
        <v>2821</v>
      </c>
      <c r="C22" t="s">
        <v>2470</v>
      </c>
      <c r="D22" t="s">
        <v>2810</v>
      </c>
    </row>
    <row r="23" spans="1:4" x14ac:dyDescent="0.35">
      <c r="A23" s="8" t="s">
        <v>2813</v>
      </c>
      <c r="B23" t="s">
        <v>2822</v>
      </c>
      <c r="C23" t="s">
        <v>2676</v>
      </c>
      <c r="D23" t="s">
        <v>2636</v>
      </c>
    </row>
    <row r="24" spans="1:4" x14ac:dyDescent="0.35">
      <c r="A24" s="8" t="s">
        <v>2813</v>
      </c>
      <c r="B24" t="s">
        <v>2823</v>
      </c>
      <c r="C24" t="s">
        <v>2797</v>
      </c>
      <c r="D24" t="s">
        <v>2726</v>
      </c>
    </row>
    <row r="25" spans="1:4" x14ac:dyDescent="0.35">
      <c r="A25" s="8" t="s">
        <v>2813</v>
      </c>
      <c r="B25" t="s">
        <v>2812</v>
      </c>
      <c r="C25" t="s">
        <v>856</v>
      </c>
      <c r="D25" t="s">
        <v>677</v>
      </c>
    </row>
    <row r="26" spans="1:4" x14ac:dyDescent="0.35">
      <c r="A26" s="8" t="s">
        <v>2824</v>
      </c>
      <c r="B26" t="s">
        <v>2825</v>
      </c>
      <c r="C26" t="s">
        <v>2470</v>
      </c>
      <c r="D26" t="s">
        <v>2470</v>
      </c>
    </row>
    <row r="27" spans="1:4" x14ac:dyDescent="0.35">
      <c r="A27" s="8" t="s">
        <v>2824</v>
      </c>
      <c r="B27" t="s">
        <v>2826</v>
      </c>
      <c r="C27" t="s">
        <v>2810</v>
      </c>
      <c r="D27" t="s">
        <v>2703</v>
      </c>
    </row>
    <row r="28" spans="1:4" x14ac:dyDescent="0.35">
      <c r="A28" s="8" t="s">
        <v>2824</v>
      </c>
      <c r="B28" t="s">
        <v>2827</v>
      </c>
      <c r="C28" t="s">
        <v>2776</v>
      </c>
      <c r="D28" t="s">
        <v>2716</v>
      </c>
    </row>
    <row r="29" spans="1:4" x14ac:dyDescent="0.35">
      <c r="A29" s="8" t="s">
        <v>2824</v>
      </c>
      <c r="B29" t="s">
        <v>2828</v>
      </c>
      <c r="C29" t="s">
        <v>2776</v>
      </c>
      <c r="D29" t="s">
        <v>2702</v>
      </c>
    </row>
    <row r="30" spans="1:4" x14ac:dyDescent="0.35">
      <c r="A30" s="8" t="s">
        <v>2824</v>
      </c>
      <c r="B30" t="s">
        <v>2829</v>
      </c>
      <c r="C30" t="s">
        <v>2810</v>
      </c>
      <c r="D30" t="s">
        <v>2810</v>
      </c>
    </row>
    <row r="31" spans="1:4" x14ac:dyDescent="0.35">
      <c r="A31" s="8" t="s">
        <v>2824</v>
      </c>
      <c r="B31" t="s">
        <v>2830</v>
      </c>
      <c r="C31" t="s">
        <v>2470</v>
      </c>
      <c r="D31" t="s">
        <v>2470</v>
      </c>
    </row>
    <row r="32" spans="1:4" x14ac:dyDescent="0.35">
      <c r="A32" s="8" t="s">
        <v>2824</v>
      </c>
      <c r="B32" t="s">
        <v>2831</v>
      </c>
      <c r="C32" t="s">
        <v>2678</v>
      </c>
      <c r="D32" t="s">
        <v>2702</v>
      </c>
    </row>
    <row r="33" spans="1:4" x14ac:dyDescent="0.35">
      <c r="A33" s="8" t="s">
        <v>2824</v>
      </c>
      <c r="B33" t="s">
        <v>2812</v>
      </c>
      <c r="C33" t="s">
        <v>2637</v>
      </c>
      <c r="D33" t="s">
        <v>2636</v>
      </c>
    </row>
    <row r="34" spans="1:4" x14ac:dyDescent="0.35">
      <c r="A34" s="5" t="s">
        <v>242</v>
      </c>
      <c r="B34" t="s">
        <v>487</v>
      </c>
      <c r="C34" t="s">
        <v>681</v>
      </c>
      <c r="D34" t="s">
        <v>681</v>
      </c>
    </row>
    <row r="35" spans="1:4" x14ac:dyDescent="0.35">
      <c r="A35" s="5" t="s">
        <v>242</v>
      </c>
      <c r="B35" t="s">
        <v>2832</v>
      </c>
      <c r="C35" t="s">
        <v>699</v>
      </c>
      <c r="D35" t="s">
        <v>549</v>
      </c>
    </row>
    <row r="37" spans="1:4" x14ac:dyDescent="0.35">
      <c r="A37" t="s">
        <v>324</v>
      </c>
    </row>
    <row r="38" spans="1:4" x14ac:dyDescent="0.35">
      <c r="A38" t="s">
        <v>327</v>
      </c>
    </row>
    <row r="39" spans="1:4" x14ac:dyDescent="0.35">
      <c r="A39" t="s">
        <v>329</v>
      </c>
    </row>
    <row r="40" spans="1:4" x14ac:dyDescent="0.35">
      <c r="A40" t="s">
        <v>340</v>
      </c>
    </row>
    <row r="41" spans="1:4" x14ac:dyDescent="0.35">
      <c r="A41" t="s">
        <v>242</v>
      </c>
    </row>
    <row r="42" spans="1:4" x14ac:dyDescent="0.35">
      <c r="A42" t="s">
        <v>332</v>
      </c>
    </row>
    <row r="43" spans="1:4" x14ac:dyDescent="0.35">
      <c r="A43" t="s">
        <v>2541</v>
      </c>
    </row>
    <row r="44" spans="1:4" x14ac:dyDescent="0.35">
      <c r="A44" t="s">
        <v>2542</v>
      </c>
    </row>
    <row r="45" spans="1:4" x14ac:dyDescent="0.35">
      <c r="A45" t="s">
        <v>756</v>
      </c>
    </row>
    <row r="46" spans="1:4" x14ac:dyDescent="0.35">
      <c r="A46" t="s">
        <v>242</v>
      </c>
    </row>
    <row r="47" spans="1:4" x14ac:dyDescent="0.35">
      <c r="A47" t="s">
        <v>338</v>
      </c>
    </row>
    <row r="48" spans="1:4" x14ac:dyDescent="0.35">
      <c r="A48" t="s">
        <v>2789</v>
      </c>
    </row>
    <row r="49" spans="1:1" x14ac:dyDescent="0.35">
      <c r="A49" t="s">
        <v>2833</v>
      </c>
    </row>
  </sheetData>
  <mergeCells count="4">
    <mergeCell ref="A3:D3"/>
    <mergeCell ref="A15:A25"/>
    <mergeCell ref="A26:A33"/>
    <mergeCell ref="A5:A14"/>
  </mergeCells>
  <pageMargins left="0.7" right="0.7" top="0.75" bottom="0.75" header="0.3" footer="0.3"/>
  <pageSetup paperSize="9" orientation="portrait" horizontalDpi="300" verticalDpi="300"/>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A00-000000000000}">
  <dimension ref="A1:D49"/>
  <sheetViews>
    <sheetView workbookViewId="0"/>
  </sheetViews>
  <sheetFormatPr defaultColWidth="10.90625" defaultRowHeight="14.5" x14ac:dyDescent="0.35"/>
  <cols>
    <col min="1" max="1" width="21.7265625" customWidth="1"/>
    <col min="2" max="2" width="71.7265625" customWidth="1"/>
    <col min="3" max="4" width="20.7265625" customWidth="1"/>
  </cols>
  <sheetData>
    <row r="1" spans="1:4" x14ac:dyDescent="0.35">
      <c r="A1" s="4" t="s">
        <v>143</v>
      </c>
    </row>
    <row r="2" spans="1:4" x14ac:dyDescent="0.35">
      <c r="A2" s="3" t="str">
        <f>HYPERLINK("#'INDEX'!A1", "Back to INDEX")</f>
        <v>Back to INDEX</v>
      </c>
    </row>
    <row r="3" spans="1:4" x14ac:dyDescent="0.35">
      <c r="A3" s="7" t="s">
        <v>242</v>
      </c>
      <c r="B3" s="7" t="s">
        <v>242</v>
      </c>
      <c r="C3" s="7" t="s">
        <v>242</v>
      </c>
      <c r="D3" s="7" t="s">
        <v>242</v>
      </c>
    </row>
    <row r="4" spans="1:4" x14ac:dyDescent="0.35">
      <c r="A4" s="2" t="s">
        <v>242</v>
      </c>
      <c r="B4" s="2" t="s">
        <v>242</v>
      </c>
      <c r="C4" s="2" t="s">
        <v>243</v>
      </c>
      <c r="D4" s="2" t="s">
        <v>244</v>
      </c>
    </row>
    <row r="5" spans="1:4" x14ac:dyDescent="0.35">
      <c r="A5" s="8" t="s">
        <v>2801</v>
      </c>
      <c r="B5" t="s">
        <v>2802</v>
      </c>
      <c r="C5" t="s">
        <v>2667</v>
      </c>
      <c r="D5" t="s">
        <v>2616</v>
      </c>
    </row>
    <row r="6" spans="1:4" x14ac:dyDescent="0.35">
      <c r="A6" s="8" t="s">
        <v>2801</v>
      </c>
      <c r="B6" t="s">
        <v>2803</v>
      </c>
      <c r="C6" t="s">
        <v>2652</v>
      </c>
      <c r="D6" t="s">
        <v>2708</v>
      </c>
    </row>
    <row r="7" spans="1:4" x14ac:dyDescent="0.35">
      <c r="A7" s="8" t="s">
        <v>2801</v>
      </c>
      <c r="B7" t="s">
        <v>2804</v>
      </c>
      <c r="C7" t="s">
        <v>2035</v>
      </c>
      <c r="D7" t="s">
        <v>2681</v>
      </c>
    </row>
    <row r="8" spans="1:4" x14ac:dyDescent="0.35">
      <c r="A8" s="8" t="s">
        <v>2801</v>
      </c>
      <c r="B8" t="s">
        <v>2805</v>
      </c>
      <c r="C8" t="s">
        <v>2675</v>
      </c>
      <c r="D8" t="s">
        <v>2720</v>
      </c>
    </row>
    <row r="9" spans="1:4" x14ac:dyDescent="0.35">
      <c r="A9" s="8" t="s">
        <v>2801</v>
      </c>
      <c r="B9" t="s">
        <v>2806</v>
      </c>
      <c r="C9" t="s">
        <v>2470</v>
      </c>
      <c r="D9" t="s">
        <v>2470</v>
      </c>
    </row>
    <row r="10" spans="1:4" x14ac:dyDescent="0.35">
      <c r="A10" s="8" t="s">
        <v>2801</v>
      </c>
      <c r="B10" t="s">
        <v>2807</v>
      </c>
      <c r="C10" t="s">
        <v>2810</v>
      </c>
      <c r="D10" t="s">
        <v>2810</v>
      </c>
    </row>
    <row r="11" spans="1:4" x14ac:dyDescent="0.35">
      <c r="A11" s="8" t="s">
        <v>2801</v>
      </c>
      <c r="B11" t="s">
        <v>2808</v>
      </c>
      <c r="C11" t="s">
        <v>2470</v>
      </c>
      <c r="D11" t="s">
        <v>2470</v>
      </c>
    </row>
    <row r="12" spans="1:4" x14ac:dyDescent="0.35">
      <c r="A12" s="8" t="s">
        <v>2801</v>
      </c>
      <c r="B12" t="s">
        <v>2809</v>
      </c>
      <c r="C12" t="s">
        <v>2703</v>
      </c>
      <c r="D12" t="s">
        <v>2703</v>
      </c>
    </row>
    <row r="13" spans="1:4" x14ac:dyDescent="0.35">
      <c r="A13" s="8" t="s">
        <v>2801</v>
      </c>
      <c r="B13" t="s">
        <v>2811</v>
      </c>
      <c r="C13" t="s">
        <v>2655</v>
      </c>
      <c r="D13" t="s">
        <v>2035</v>
      </c>
    </row>
    <row r="14" spans="1:4" x14ac:dyDescent="0.35">
      <c r="A14" s="8" t="s">
        <v>2801</v>
      </c>
      <c r="B14" t="s">
        <v>2812</v>
      </c>
      <c r="C14" t="s">
        <v>2600</v>
      </c>
      <c r="D14" t="s">
        <v>2579</v>
      </c>
    </row>
    <row r="15" spans="1:4" x14ac:dyDescent="0.35">
      <c r="A15" s="8" t="s">
        <v>2813</v>
      </c>
      <c r="B15" t="s">
        <v>2814</v>
      </c>
      <c r="C15" t="s">
        <v>2674</v>
      </c>
      <c r="D15" t="s">
        <v>2565</v>
      </c>
    </row>
    <row r="16" spans="1:4" x14ac:dyDescent="0.35">
      <c r="A16" s="8" t="s">
        <v>2813</v>
      </c>
      <c r="B16" t="s">
        <v>2815</v>
      </c>
      <c r="C16" t="s">
        <v>2733</v>
      </c>
      <c r="D16" t="s">
        <v>2692</v>
      </c>
    </row>
    <row r="17" spans="1:4" x14ac:dyDescent="0.35">
      <c r="A17" s="8" t="s">
        <v>2813</v>
      </c>
      <c r="B17" t="s">
        <v>2816</v>
      </c>
      <c r="C17" t="s">
        <v>315</v>
      </c>
      <c r="D17" t="s">
        <v>2726</v>
      </c>
    </row>
    <row r="18" spans="1:4" x14ac:dyDescent="0.35">
      <c r="A18" s="8" t="s">
        <v>2813</v>
      </c>
      <c r="B18" t="s">
        <v>2817</v>
      </c>
      <c r="C18" t="s">
        <v>2493</v>
      </c>
      <c r="D18" t="s">
        <v>2621</v>
      </c>
    </row>
    <row r="19" spans="1:4" x14ac:dyDescent="0.35">
      <c r="A19" s="8" t="s">
        <v>2813</v>
      </c>
      <c r="B19" t="s">
        <v>2818</v>
      </c>
      <c r="C19" t="s">
        <v>2636</v>
      </c>
      <c r="D19" t="s">
        <v>2677</v>
      </c>
    </row>
    <row r="20" spans="1:4" x14ac:dyDescent="0.35">
      <c r="A20" s="8" t="s">
        <v>2813</v>
      </c>
      <c r="B20" t="s">
        <v>2819</v>
      </c>
      <c r="C20" t="s">
        <v>2716</v>
      </c>
      <c r="D20" t="s">
        <v>2716</v>
      </c>
    </row>
    <row r="21" spans="1:4" x14ac:dyDescent="0.35">
      <c r="A21" s="8" t="s">
        <v>2813</v>
      </c>
      <c r="B21" t="s">
        <v>2820</v>
      </c>
      <c r="C21" t="s">
        <v>2675</v>
      </c>
      <c r="D21" t="s">
        <v>2676</v>
      </c>
    </row>
    <row r="22" spans="1:4" x14ac:dyDescent="0.35">
      <c r="A22" s="8" t="s">
        <v>2813</v>
      </c>
      <c r="B22" t="s">
        <v>2821</v>
      </c>
      <c r="C22" t="s">
        <v>2810</v>
      </c>
      <c r="D22" t="s">
        <v>2810</v>
      </c>
    </row>
    <row r="23" spans="1:4" x14ac:dyDescent="0.35">
      <c r="A23" s="8" t="s">
        <v>2813</v>
      </c>
      <c r="B23" t="s">
        <v>2822</v>
      </c>
      <c r="C23" t="s">
        <v>2636</v>
      </c>
      <c r="D23" t="s">
        <v>2642</v>
      </c>
    </row>
    <row r="24" spans="1:4" x14ac:dyDescent="0.35">
      <c r="A24" s="8" t="s">
        <v>2813</v>
      </c>
      <c r="B24" t="s">
        <v>2823</v>
      </c>
      <c r="C24" t="s">
        <v>2426</v>
      </c>
      <c r="D24" t="s">
        <v>601</v>
      </c>
    </row>
    <row r="25" spans="1:4" x14ac:dyDescent="0.35">
      <c r="A25" s="8" t="s">
        <v>2813</v>
      </c>
      <c r="B25" t="s">
        <v>2812</v>
      </c>
      <c r="C25" t="s">
        <v>573</v>
      </c>
      <c r="D25" t="s">
        <v>583</v>
      </c>
    </row>
    <row r="26" spans="1:4" x14ac:dyDescent="0.35">
      <c r="A26" s="8" t="s">
        <v>2824</v>
      </c>
      <c r="B26" t="s">
        <v>2825</v>
      </c>
      <c r="C26" t="s">
        <v>2470</v>
      </c>
      <c r="D26" t="s">
        <v>2470</v>
      </c>
    </row>
    <row r="27" spans="1:4" x14ac:dyDescent="0.35">
      <c r="A27" s="8" t="s">
        <v>2824</v>
      </c>
      <c r="B27" t="s">
        <v>2826</v>
      </c>
      <c r="C27" t="s">
        <v>2810</v>
      </c>
      <c r="D27" t="s">
        <v>2810</v>
      </c>
    </row>
    <row r="28" spans="1:4" x14ac:dyDescent="0.35">
      <c r="A28" s="8" t="s">
        <v>2824</v>
      </c>
      <c r="B28" t="s">
        <v>2827</v>
      </c>
      <c r="C28" t="s">
        <v>2703</v>
      </c>
      <c r="D28" t="s">
        <v>2810</v>
      </c>
    </row>
    <row r="29" spans="1:4" x14ac:dyDescent="0.35">
      <c r="A29" s="8" t="s">
        <v>2824</v>
      </c>
      <c r="B29" t="s">
        <v>2828</v>
      </c>
      <c r="C29" t="s">
        <v>2470</v>
      </c>
      <c r="D29" t="s">
        <v>2703</v>
      </c>
    </row>
    <row r="30" spans="1:4" x14ac:dyDescent="0.35">
      <c r="A30" s="8" t="s">
        <v>2824</v>
      </c>
      <c r="B30" t="s">
        <v>2829</v>
      </c>
      <c r="C30" t="s">
        <v>2810</v>
      </c>
      <c r="D30" t="s">
        <v>2703</v>
      </c>
    </row>
    <row r="31" spans="1:4" x14ac:dyDescent="0.35">
      <c r="A31" s="8" t="s">
        <v>2824</v>
      </c>
      <c r="B31" t="s">
        <v>2830</v>
      </c>
      <c r="C31" t="s">
        <v>2470</v>
      </c>
      <c r="D31" t="s">
        <v>2470</v>
      </c>
    </row>
    <row r="32" spans="1:4" x14ac:dyDescent="0.35">
      <c r="A32" s="8" t="s">
        <v>2824</v>
      </c>
      <c r="B32" t="s">
        <v>2831</v>
      </c>
      <c r="C32" t="s">
        <v>2641</v>
      </c>
      <c r="D32" t="s">
        <v>2720</v>
      </c>
    </row>
    <row r="33" spans="1:4" x14ac:dyDescent="0.35">
      <c r="A33" s="8" t="s">
        <v>2824</v>
      </c>
      <c r="B33" t="s">
        <v>2812</v>
      </c>
      <c r="C33" t="s">
        <v>2642</v>
      </c>
      <c r="D33" t="s">
        <v>2676</v>
      </c>
    </row>
    <row r="34" spans="1:4" x14ac:dyDescent="0.35">
      <c r="A34" s="5" t="s">
        <v>242</v>
      </c>
      <c r="B34" t="s">
        <v>487</v>
      </c>
      <c r="C34" t="s">
        <v>681</v>
      </c>
      <c r="D34" t="s">
        <v>681</v>
      </c>
    </row>
    <row r="35" spans="1:4" x14ac:dyDescent="0.35">
      <c r="A35" s="5" t="s">
        <v>242</v>
      </c>
      <c r="B35" t="s">
        <v>2832</v>
      </c>
      <c r="C35" t="s">
        <v>1371</v>
      </c>
      <c r="D35" t="s">
        <v>855</v>
      </c>
    </row>
    <row r="37" spans="1:4" x14ac:dyDescent="0.35">
      <c r="A37" t="s">
        <v>324</v>
      </c>
    </row>
    <row r="38" spans="1:4" x14ac:dyDescent="0.35">
      <c r="A38" t="s">
        <v>327</v>
      </c>
    </row>
    <row r="39" spans="1:4" x14ac:dyDescent="0.35">
      <c r="A39" t="s">
        <v>329</v>
      </c>
    </row>
    <row r="40" spans="1:4" x14ac:dyDescent="0.35">
      <c r="A40" t="s">
        <v>340</v>
      </c>
    </row>
    <row r="41" spans="1:4" x14ac:dyDescent="0.35">
      <c r="A41" t="s">
        <v>242</v>
      </c>
    </row>
    <row r="42" spans="1:4" x14ac:dyDescent="0.35">
      <c r="A42" t="s">
        <v>332</v>
      </c>
    </row>
    <row r="43" spans="1:4" x14ac:dyDescent="0.35">
      <c r="A43" t="s">
        <v>2541</v>
      </c>
    </row>
    <row r="44" spans="1:4" x14ac:dyDescent="0.35">
      <c r="A44" t="s">
        <v>2542</v>
      </c>
    </row>
    <row r="45" spans="1:4" x14ac:dyDescent="0.35">
      <c r="A45" t="s">
        <v>759</v>
      </c>
    </row>
    <row r="46" spans="1:4" x14ac:dyDescent="0.35">
      <c r="A46" t="s">
        <v>242</v>
      </c>
    </row>
    <row r="47" spans="1:4" x14ac:dyDescent="0.35">
      <c r="A47" t="s">
        <v>338</v>
      </c>
    </row>
    <row r="48" spans="1:4" x14ac:dyDescent="0.35">
      <c r="A48" t="s">
        <v>2789</v>
      </c>
    </row>
    <row r="49" spans="1:1" x14ac:dyDescent="0.35">
      <c r="A49" t="s">
        <v>2833</v>
      </c>
    </row>
  </sheetData>
  <mergeCells count="4">
    <mergeCell ref="A3:D3"/>
    <mergeCell ref="A15:A25"/>
    <mergeCell ref="A26:A33"/>
    <mergeCell ref="A5:A14"/>
  </mergeCells>
  <pageMargins left="0.7" right="0.7" top="0.75" bottom="0.75" header="0.3" footer="0.3"/>
  <pageSetup paperSize="9" orientation="portrait" horizontalDpi="300" verticalDpi="300"/>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B00-000000000000}">
  <dimension ref="A1:D49"/>
  <sheetViews>
    <sheetView workbookViewId="0"/>
  </sheetViews>
  <sheetFormatPr defaultColWidth="10.90625" defaultRowHeight="14.5" x14ac:dyDescent="0.35"/>
  <cols>
    <col min="1" max="1" width="21.7265625" customWidth="1"/>
    <col min="2" max="2" width="71.7265625" customWidth="1"/>
    <col min="3" max="4" width="20.7265625" customWidth="1"/>
  </cols>
  <sheetData>
    <row r="1" spans="1:4" x14ac:dyDescent="0.35">
      <c r="A1" s="4" t="s">
        <v>144</v>
      </c>
    </row>
    <row r="2" spans="1:4" x14ac:dyDescent="0.35">
      <c r="A2" s="3" t="str">
        <f>HYPERLINK("#'INDEX'!A1", "Back to INDEX")</f>
        <v>Back to INDEX</v>
      </c>
    </row>
    <row r="3" spans="1:4" x14ac:dyDescent="0.35">
      <c r="A3" s="7" t="s">
        <v>242</v>
      </c>
      <c r="B3" s="7" t="s">
        <v>242</v>
      </c>
      <c r="C3" s="7" t="s">
        <v>242</v>
      </c>
      <c r="D3" s="7" t="s">
        <v>242</v>
      </c>
    </row>
    <row r="4" spans="1:4" x14ac:dyDescent="0.35">
      <c r="A4" s="2" t="s">
        <v>242</v>
      </c>
      <c r="B4" s="2" t="s">
        <v>242</v>
      </c>
      <c r="C4" s="2" t="s">
        <v>243</v>
      </c>
      <c r="D4" s="2" t="s">
        <v>244</v>
      </c>
    </row>
    <row r="5" spans="1:4" x14ac:dyDescent="0.35">
      <c r="A5" s="8" t="s">
        <v>2801</v>
      </c>
      <c r="B5" t="s">
        <v>2802</v>
      </c>
      <c r="C5" t="s">
        <v>603</v>
      </c>
      <c r="D5" t="s">
        <v>2437</v>
      </c>
    </row>
    <row r="6" spans="1:4" x14ac:dyDescent="0.35">
      <c r="A6" s="8" t="s">
        <v>2801</v>
      </c>
      <c r="B6" t="s">
        <v>2803</v>
      </c>
      <c r="C6" t="s">
        <v>2683</v>
      </c>
      <c r="D6" t="s">
        <v>2034</v>
      </c>
    </row>
    <row r="7" spans="1:4" x14ac:dyDescent="0.35">
      <c r="A7" s="8" t="s">
        <v>2801</v>
      </c>
      <c r="B7" t="s">
        <v>2804</v>
      </c>
      <c r="C7" t="s">
        <v>2642</v>
      </c>
      <c r="D7" t="s">
        <v>2035</v>
      </c>
    </row>
    <row r="8" spans="1:4" x14ac:dyDescent="0.35">
      <c r="A8" s="8" t="s">
        <v>2801</v>
      </c>
      <c r="B8" t="s">
        <v>2805</v>
      </c>
      <c r="C8" t="s">
        <v>2641</v>
      </c>
      <c r="D8" t="s">
        <v>2675</v>
      </c>
    </row>
    <row r="9" spans="1:4" x14ac:dyDescent="0.35">
      <c r="A9" s="8" t="s">
        <v>2801</v>
      </c>
      <c r="B9" t="s">
        <v>2806</v>
      </c>
      <c r="C9" t="s">
        <v>2470</v>
      </c>
      <c r="D9" t="s">
        <v>2470</v>
      </c>
    </row>
    <row r="10" spans="1:4" x14ac:dyDescent="0.35">
      <c r="A10" s="8" t="s">
        <v>2801</v>
      </c>
      <c r="B10" t="s">
        <v>2807</v>
      </c>
      <c r="C10" t="s">
        <v>2470</v>
      </c>
      <c r="D10" t="s">
        <v>2470</v>
      </c>
    </row>
    <row r="11" spans="1:4" x14ac:dyDescent="0.35">
      <c r="A11" s="8" t="s">
        <v>2801</v>
      </c>
      <c r="B11" t="s">
        <v>2808</v>
      </c>
      <c r="C11" t="s">
        <v>2470</v>
      </c>
      <c r="D11" t="s">
        <v>2470</v>
      </c>
    </row>
    <row r="12" spans="1:4" x14ac:dyDescent="0.35">
      <c r="A12" s="8" t="s">
        <v>2801</v>
      </c>
      <c r="B12" t="s">
        <v>2809</v>
      </c>
      <c r="C12" t="s">
        <v>2470</v>
      </c>
      <c r="D12" t="s">
        <v>2470</v>
      </c>
    </row>
    <row r="13" spans="1:4" x14ac:dyDescent="0.35">
      <c r="A13" s="8" t="s">
        <v>2801</v>
      </c>
      <c r="B13" t="s">
        <v>2811</v>
      </c>
      <c r="C13" t="s">
        <v>2635</v>
      </c>
      <c r="D13" t="s">
        <v>2633</v>
      </c>
    </row>
    <row r="14" spans="1:4" x14ac:dyDescent="0.35">
      <c r="A14" s="8" t="s">
        <v>2801</v>
      </c>
      <c r="B14" t="s">
        <v>2812</v>
      </c>
      <c r="C14" t="s">
        <v>2540</v>
      </c>
      <c r="D14" t="s">
        <v>2565</v>
      </c>
    </row>
    <row r="15" spans="1:4" x14ac:dyDescent="0.35">
      <c r="A15" s="8" t="s">
        <v>2813</v>
      </c>
      <c r="B15" t="s">
        <v>2814</v>
      </c>
      <c r="C15" t="s">
        <v>2747</v>
      </c>
      <c r="D15" t="s">
        <v>2578</v>
      </c>
    </row>
    <row r="16" spans="1:4" x14ac:dyDescent="0.35">
      <c r="A16" s="8" t="s">
        <v>2813</v>
      </c>
      <c r="B16" t="s">
        <v>2815</v>
      </c>
      <c r="C16" t="s">
        <v>2673</v>
      </c>
      <c r="D16" t="s">
        <v>2467</v>
      </c>
    </row>
    <row r="17" spans="1:4" x14ac:dyDescent="0.35">
      <c r="A17" s="8" t="s">
        <v>2813</v>
      </c>
      <c r="B17" t="s">
        <v>2816</v>
      </c>
      <c r="C17" t="s">
        <v>2425</v>
      </c>
      <c r="D17" t="s">
        <v>2119</v>
      </c>
    </row>
    <row r="18" spans="1:4" x14ac:dyDescent="0.35">
      <c r="A18" s="8" t="s">
        <v>2813</v>
      </c>
      <c r="B18" t="s">
        <v>2817</v>
      </c>
      <c r="C18" t="s">
        <v>2673</v>
      </c>
      <c r="D18" t="s">
        <v>742</v>
      </c>
    </row>
    <row r="19" spans="1:4" x14ac:dyDescent="0.35">
      <c r="A19" s="8" t="s">
        <v>2813</v>
      </c>
      <c r="B19" t="s">
        <v>2818</v>
      </c>
      <c r="C19" t="s">
        <v>2720</v>
      </c>
      <c r="D19" t="s">
        <v>2717</v>
      </c>
    </row>
    <row r="20" spans="1:4" x14ac:dyDescent="0.35">
      <c r="A20" s="8" t="s">
        <v>2813</v>
      </c>
      <c r="B20" t="s">
        <v>2819</v>
      </c>
      <c r="C20" t="s">
        <v>2470</v>
      </c>
      <c r="D20" t="s">
        <v>2470</v>
      </c>
    </row>
    <row r="21" spans="1:4" x14ac:dyDescent="0.35">
      <c r="A21" s="8" t="s">
        <v>2813</v>
      </c>
      <c r="B21" t="s">
        <v>2820</v>
      </c>
      <c r="C21" t="s">
        <v>2641</v>
      </c>
      <c r="D21" t="s">
        <v>2642</v>
      </c>
    </row>
    <row r="22" spans="1:4" x14ac:dyDescent="0.35">
      <c r="A22" s="8" t="s">
        <v>2813</v>
      </c>
      <c r="B22" t="s">
        <v>2821</v>
      </c>
      <c r="C22" t="s">
        <v>2470</v>
      </c>
      <c r="D22" t="s">
        <v>2470</v>
      </c>
    </row>
    <row r="23" spans="1:4" x14ac:dyDescent="0.35">
      <c r="A23" s="8" t="s">
        <v>2813</v>
      </c>
      <c r="B23" t="s">
        <v>2822</v>
      </c>
      <c r="C23" t="s">
        <v>2470</v>
      </c>
      <c r="D23" t="s">
        <v>2716</v>
      </c>
    </row>
    <row r="24" spans="1:4" x14ac:dyDescent="0.35">
      <c r="A24" s="8" t="s">
        <v>2813</v>
      </c>
      <c r="B24" t="s">
        <v>2823</v>
      </c>
      <c r="C24" t="s">
        <v>2772</v>
      </c>
      <c r="D24" t="s">
        <v>2469</v>
      </c>
    </row>
    <row r="25" spans="1:4" x14ac:dyDescent="0.35">
      <c r="A25" s="8" t="s">
        <v>2813</v>
      </c>
      <c r="B25" t="s">
        <v>2812</v>
      </c>
      <c r="C25" t="s">
        <v>634</v>
      </c>
      <c r="D25" t="s">
        <v>1379</v>
      </c>
    </row>
    <row r="26" spans="1:4" x14ac:dyDescent="0.35">
      <c r="A26" s="8" t="s">
        <v>2824</v>
      </c>
      <c r="B26" t="s">
        <v>2825</v>
      </c>
      <c r="C26" t="s">
        <v>2470</v>
      </c>
      <c r="D26" t="s">
        <v>2470</v>
      </c>
    </row>
    <row r="27" spans="1:4" x14ac:dyDescent="0.35">
      <c r="A27" s="8" t="s">
        <v>2824</v>
      </c>
      <c r="B27" t="s">
        <v>2826</v>
      </c>
      <c r="C27" t="s">
        <v>2720</v>
      </c>
      <c r="D27" t="s">
        <v>2717</v>
      </c>
    </row>
    <row r="28" spans="1:4" x14ac:dyDescent="0.35">
      <c r="A28" s="8" t="s">
        <v>2824</v>
      </c>
      <c r="B28" t="s">
        <v>2827</v>
      </c>
      <c r="C28" t="s">
        <v>2470</v>
      </c>
      <c r="D28" t="s">
        <v>2470</v>
      </c>
    </row>
    <row r="29" spans="1:4" x14ac:dyDescent="0.35">
      <c r="A29" s="8" t="s">
        <v>2824</v>
      </c>
      <c r="B29" t="s">
        <v>2828</v>
      </c>
      <c r="C29" t="s">
        <v>2720</v>
      </c>
      <c r="D29" t="s">
        <v>2675</v>
      </c>
    </row>
    <row r="30" spans="1:4" x14ac:dyDescent="0.35">
      <c r="A30" s="8" t="s">
        <v>2824</v>
      </c>
      <c r="B30" t="s">
        <v>2829</v>
      </c>
      <c r="C30" t="s">
        <v>2720</v>
      </c>
      <c r="D30" t="s">
        <v>2717</v>
      </c>
    </row>
    <row r="31" spans="1:4" x14ac:dyDescent="0.35">
      <c r="A31" s="8" t="s">
        <v>2824</v>
      </c>
      <c r="B31" t="s">
        <v>2830</v>
      </c>
      <c r="C31" t="s">
        <v>2470</v>
      </c>
      <c r="D31" t="s">
        <v>2470</v>
      </c>
    </row>
    <row r="32" spans="1:4" x14ac:dyDescent="0.35">
      <c r="A32" s="8" t="s">
        <v>2824</v>
      </c>
      <c r="B32" t="s">
        <v>2831</v>
      </c>
      <c r="C32" t="s">
        <v>2639</v>
      </c>
      <c r="D32" t="s">
        <v>2642</v>
      </c>
    </row>
    <row r="33" spans="1:4" x14ac:dyDescent="0.35">
      <c r="A33" s="8" t="s">
        <v>2824</v>
      </c>
      <c r="B33" t="s">
        <v>2812</v>
      </c>
      <c r="C33" t="s">
        <v>2629</v>
      </c>
      <c r="D33" t="s">
        <v>2630</v>
      </c>
    </row>
    <row r="34" spans="1:4" x14ac:dyDescent="0.35">
      <c r="A34" s="5" t="s">
        <v>242</v>
      </c>
      <c r="B34" t="s">
        <v>487</v>
      </c>
      <c r="C34" t="s">
        <v>681</v>
      </c>
      <c r="D34" t="s">
        <v>681</v>
      </c>
    </row>
    <row r="35" spans="1:4" x14ac:dyDescent="0.35">
      <c r="A35" s="5" t="s">
        <v>242</v>
      </c>
      <c r="B35" t="s">
        <v>2832</v>
      </c>
      <c r="C35" t="s">
        <v>599</v>
      </c>
      <c r="D35" t="s">
        <v>2691</v>
      </c>
    </row>
    <row r="37" spans="1:4" x14ac:dyDescent="0.35">
      <c r="A37" t="s">
        <v>324</v>
      </c>
    </row>
    <row r="38" spans="1:4" x14ac:dyDescent="0.35">
      <c r="A38" t="s">
        <v>327</v>
      </c>
    </row>
    <row r="39" spans="1:4" x14ac:dyDescent="0.35">
      <c r="A39" t="s">
        <v>329</v>
      </c>
    </row>
    <row r="40" spans="1:4" x14ac:dyDescent="0.35">
      <c r="A40" t="s">
        <v>340</v>
      </c>
    </row>
    <row r="41" spans="1:4" x14ac:dyDescent="0.35">
      <c r="A41" t="s">
        <v>242</v>
      </c>
    </row>
    <row r="42" spans="1:4" x14ac:dyDescent="0.35">
      <c r="A42" t="s">
        <v>332</v>
      </c>
    </row>
    <row r="43" spans="1:4" x14ac:dyDescent="0.35">
      <c r="A43" t="s">
        <v>2541</v>
      </c>
    </row>
    <row r="44" spans="1:4" x14ac:dyDescent="0.35">
      <c r="A44" t="s">
        <v>2542</v>
      </c>
    </row>
    <row r="45" spans="1:4" x14ac:dyDescent="0.35">
      <c r="A45" t="s">
        <v>761</v>
      </c>
    </row>
    <row r="46" spans="1:4" x14ac:dyDescent="0.35">
      <c r="A46" t="s">
        <v>242</v>
      </c>
    </row>
    <row r="47" spans="1:4" x14ac:dyDescent="0.35">
      <c r="A47" t="s">
        <v>338</v>
      </c>
    </row>
    <row r="48" spans="1:4" x14ac:dyDescent="0.35">
      <c r="A48" t="s">
        <v>2789</v>
      </c>
    </row>
    <row r="49" spans="1:1" x14ac:dyDescent="0.35">
      <c r="A49" t="s">
        <v>2833</v>
      </c>
    </row>
  </sheetData>
  <mergeCells count="4">
    <mergeCell ref="A3:D3"/>
    <mergeCell ref="A15:A25"/>
    <mergeCell ref="A26:A33"/>
    <mergeCell ref="A5:A14"/>
  </mergeCells>
  <pageMargins left="0.7" right="0.7" top="0.75" bottom="0.75" header="0.3" footer="0.3"/>
  <pageSetup paperSize="9" orientation="portrait" horizontalDpi="300" verticalDpi="300"/>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C00-000000000000}">
  <dimension ref="A1:H45"/>
  <sheetViews>
    <sheetView workbookViewId="0"/>
  </sheetViews>
  <sheetFormatPr defaultColWidth="10.90625" defaultRowHeight="14.5" x14ac:dyDescent="0.35"/>
  <cols>
    <col min="1" max="1" width="21.7265625" customWidth="1"/>
    <col min="2" max="2" width="67.7265625" customWidth="1"/>
    <col min="3" max="8" width="20.7265625" customWidth="1"/>
  </cols>
  <sheetData>
    <row r="1" spans="1:8" x14ac:dyDescent="0.35">
      <c r="A1" s="4" t="s">
        <v>146</v>
      </c>
    </row>
    <row r="2" spans="1:8" x14ac:dyDescent="0.35">
      <c r="A2" s="3" t="str">
        <f>HYPERLINK("#'INDEX'!A1", "Back to INDEX")</f>
        <v>Back to INDEX</v>
      </c>
    </row>
    <row r="3" spans="1:8" x14ac:dyDescent="0.35">
      <c r="A3" s="7" t="s">
        <v>242</v>
      </c>
      <c r="B3" s="7" t="s">
        <v>242</v>
      </c>
      <c r="C3" s="7" t="s">
        <v>242</v>
      </c>
      <c r="D3" s="7" t="s">
        <v>242</v>
      </c>
      <c r="E3" s="7" t="s">
        <v>242</v>
      </c>
      <c r="F3" s="7" t="s">
        <v>242</v>
      </c>
      <c r="G3" s="7" t="s">
        <v>242</v>
      </c>
      <c r="H3" s="7" t="s">
        <v>242</v>
      </c>
    </row>
    <row r="4" spans="1:8" ht="29" x14ac:dyDescent="0.35">
      <c r="A4" s="2" t="s">
        <v>242</v>
      </c>
      <c r="B4" s="2" t="s">
        <v>242</v>
      </c>
      <c r="C4" s="2" t="s">
        <v>2415</v>
      </c>
      <c r="D4" s="2" t="s">
        <v>2416</v>
      </c>
      <c r="E4" s="2" t="s">
        <v>2834</v>
      </c>
      <c r="F4" s="2" t="s">
        <v>2418</v>
      </c>
      <c r="G4" s="2" t="s">
        <v>2835</v>
      </c>
      <c r="H4" s="2" t="s">
        <v>2420</v>
      </c>
    </row>
    <row r="5" spans="1:8" x14ac:dyDescent="0.35">
      <c r="A5" s="8" t="s">
        <v>2801</v>
      </c>
      <c r="B5" t="s">
        <v>2808</v>
      </c>
      <c r="C5" t="s">
        <v>2470</v>
      </c>
      <c r="D5" t="s">
        <v>2470</v>
      </c>
      <c r="E5" t="s">
        <v>2470</v>
      </c>
      <c r="F5" t="s">
        <v>2470</v>
      </c>
      <c r="G5" t="s">
        <v>2470</v>
      </c>
      <c r="H5" t="s">
        <v>2470</v>
      </c>
    </row>
    <row r="6" spans="1:8" x14ac:dyDescent="0.35">
      <c r="A6" s="8" t="s">
        <v>2801</v>
      </c>
      <c r="B6" t="s">
        <v>2806</v>
      </c>
      <c r="C6" t="s">
        <v>2470</v>
      </c>
      <c r="D6" t="s">
        <v>2470</v>
      </c>
      <c r="E6" t="s">
        <v>2470</v>
      </c>
      <c r="F6" t="s">
        <v>2720</v>
      </c>
      <c r="G6" t="s">
        <v>2717</v>
      </c>
      <c r="H6" t="s">
        <v>2678</v>
      </c>
    </row>
    <row r="7" spans="1:8" x14ac:dyDescent="0.35">
      <c r="A7" s="8" t="s">
        <v>2801</v>
      </c>
      <c r="B7" t="s">
        <v>2836</v>
      </c>
      <c r="C7" t="s">
        <v>2470</v>
      </c>
      <c r="D7" t="s">
        <v>2470</v>
      </c>
      <c r="E7" t="s">
        <v>2470</v>
      </c>
      <c r="F7" t="s">
        <v>2470</v>
      </c>
      <c r="G7" t="s">
        <v>2470</v>
      </c>
      <c r="H7" t="s">
        <v>2470</v>
      </c>
    </row>
    <row r="8" spans="1:8" x14ac:dyDescent="0.35">
      <c r="A8" s="8" t="s">
        <v>2801</v>
      </c>
      <c r="B8" t="s">
        <v>2837</v>
      </c>
      <c r="C8" t="s">
        <v>2716</v>
      </c>
      <c r="D8" t="s">
        <v>2676</v>
      </c>
      <c r="E8" t="s">
        <v>2677</v>
      </c>
      <c r="F8" t="s">
        <v>2470</v>
      </c>
      <c r="G8" t="s">
        <v>2626</v>
      </c>
      <c r="H8" t="s">
        <v>2613</v>
      </c>
    </row>
    <row r="9" spans="1:8" x14ac:dyDescent="0.35">
      <c r="A9" s="8" t="s">
        <v>2801</v>
      </c>
      <c r="B9" t="s">
        <v>2804</v>
      </c>
      <c r="C9" t="s">
        <v>2462</v>
      </c>
      <c r="D9" t="s">
        <v>745</v>
      </c>
      <c r="E9" t="s">
        <v>2706</v>
      </c>
      <c r="F9" t="s">
        <v>1353</v>
      </c>
      <c r="G9" t="s">
        <v>667</v>
      </c>
      <c r="H9" t="s">
        <v>1011</v>
      </c>
    </row>
    <row r="10" spans="1:8" x14ac:dyDescent="0.35">
      <c r="A10" s="8" t="s">
        <v>2801</v>
      </c>
      <c r="B10" t="s">
        <v>2838</v>
      </c>
      <c r="C10" t="s">
        <v>2470</v>
      </c>
      <c r="D10" t="s">
        <v>2470</v>
      </c>
      <c r="E10" t="s">
        <v>2470</v>
      </c>
      <c r="F10" t="s">
        <v>2769</v>
      </c>
      <c r="G10" t="s">
        <v>2451</v>
      </c>
      <c r="H10" t="s">
        <v>2756</v>
      </c>
    </row>
    <row r="11" spans="1:8" x14ac:dyDescent="0.35">
      <c r="A11" s="8" t="s">
        <v>2801</v>
      </c>
      <c r="B11" t="s">
        <v>2839</v>
      </c>
      <c r="C11" t="s">
        <v>2470</v>
      </c>
      <c r="D11" t="s">
        <v>2470</v>
      </c>
      <c r="E11" t="s">
        <v>2470</v>
      </c>
      <c r="F11" t="s">
        <v>1939</v>
      </c>
      <c r="G11" t="s">
        <v>2482</v>
      </c>
      <c r="H11" t="s">
        <v>2477</v>
      </c>
    </row>
    <row r="12" spans="1:8" x14ac:dyDescent="0.35">
      <c r="A12" s="8" t="s">
        <v>2801</v>
      </c>
      <c r="B12" t="s">
        <v>2840</v>
      </c>
      <c r="C12" t="s">
        <v>2776</v>
      </c>
      <c r="D12" t="s">
        <v>2716</v>
      </c>
      <c r="E12" t="s">
        <v>2716</v>
      </c>
      <c r="F12" t="s">
        <v>2470</v>
      </c>
      <c r="G12" t="s">
        <v>2470</v>
      </c>
      <c r="H12" t="s">
        <v>2470</v>
      </c>
    </row>
    <row r="13" spans="1:8" x14ac:dyDescent="0.35">
      <c r="A13" s="8" t="s">
        <v>2801</v>
      </c>
      <c r="B13" t="s">
        <v>2841</v>
      </c>
      <c r="C13" t="s">
        <v>2470</v>
      </c>
      <c r="D13" t="s">
        <v>2470</v>
      </c>
      <c r="E13" t="s">
        <v>2470</v>
      </c>
      <c r="F13" t="s">
        <v>2470</v>
      </c>
      <c r="G13" t="s">
        <v>2717</v>
      </c>
      <c r="H13" t="s">
        <v>2776</v>
      </c>
    </row>
    <row r="14" spans="1:8" x14ac:dyDescent="0.35">
      <c r="A14" s="8" t="s">
        <v>2801</v>
      </c>
      <c r="B14" t="s">
        <v>2812</v>
      </c>
      <c r="C14" t="s">
        <v>2770</v>
      </c>
      <c r="D14" t="s">
        <v>306</v>
      </c>
      <c r="E14" t="s">
        <v>2729</v>
      </c>
      <c r="F14" t="s">
        <v>462</v>
      </c>
      <c r="G14" t="s">
        <v>1007</v>
      </c>
      <c r="H14" t="s">
        <v>409</v>
      </c>
    </row>
    <row r="15" spans="1:8" x14ac:dyDescent="0.35">
      <c r="A15" s="8" t="s">
        <v>2813</v>
      </c>
      <c r="B15" t="s">
        <v>2842</v>
      </c>
      <c r="C15" t="s">
        <v>2614</v>
      </c>
      <c r="D15" t="s">
        <v>2683</v>
      </c>
      <c r="E15" t="s">
        <v>2683</v>
      </c>
      <c r="F15" t="s">
        <v>2625</v>
      </c>
      <c r="G15" t="s">
        <v>2636</v>
      </c>
      <c r="H15" t="s">
        <v>2633</v>
      </c>
    </row>
    <row r="16" spans="1:8" x14ac:dyDescent="0.35">
      <c r="A16" s="8" t="s">
        <v>2813</v>
      </c>
      <c r="B16" t="s">
        <v>2843</v>
      </c>
      <c r="C16" t="s">
        <v>2626</v>
      </c>
      <c r="D16" t="s">
        <v>2651</v>
      </c>
      <c r="E16" t="s">
        <v>2608</v>
      </c>
      <c r="F16" t="s">
        <v>2720</v>
      </c>
      <c r="G16" t="s">
        <v>2720</v>
      </c>
      <c r="H16" t="s">
        <v>2720</v>
      </c>
    </row>
    <row r="17" spans="1:8" x14ac:dyDescent="0.35">
      <c r="A17" s="8" t="s">
        <v>2813</v>
      </c>
      <c r="B17" t="s">
        <v>2844</v>
      </c>
      <c r="C17" t="s">
        <v>362</v>
      </c>
      <c r="D17" t="s">
        <v>741</v>
      </c>
      <c r="E17" t="s">
        <v>2178</v>
      </c>
      <c r="F17" t="s">
        <v>2630</v>
      </c>
      <c r="G17" t="s">
        <v>2628</v>
      </c>
      <c r="H17" t="s">
        <v>2608</v>
      </c>
    </row>
    <row r="18" spans="1:8" x14ac:dyDescent="0.35">
      <c r="A18" s="8" t="s">
        <v>2813</v>
      </c>
      <c r="B18" t="s">
        <v>2818</v>
      </c>
      <c r="C18" t="s">
        <v>2720</v>
      </c>
      <c r="D18" t="s">
        <v>2676</v>
      </c>
      <c r="E18" t="s">
        <v>2723</v>
      </c>
      <c r="F18" t="s">
        <v>2470</v>
      </c>
      <c r="G18" t="s">
        <v>2470</v>
      </c>
      <c r="H18" t="s">
        <v>2470</v>
      </c>
    </row>
    <row r="19" spans="1:8" x14ac:dyDescent="0.35">
      <c r="A19" s="8" t="s">
        <v>2813</v>
      </c>
      <c r="B19" t="s">
        <v>2819</v>
      </c>
      <c r="C19" t="s">
        <v>2678</v>
      </c>
      <c r="D19" t="s">
        <v>2703</v>
      </c>
      <c r="E19" t="s">
        <v>2776</v>
      </c>
      <c r="F19" t="s">
        <v>2470</v>
      </c>
      <c r="G19" t="s">
        <v>2470</v>
      </c>
      <c r="H19" t="s">
        <v>2470</v>
      </c>
    </row>
    <row r="20" spans="1:8" x14ac:dyDescent="0.35">
      <c r="A20" s="8" t="s">
        <v>2813</v>
      </c>
      <c r="B20" t="s">
        <v>2845</v>
      </c>
      <c r="C20" t="s">
        <v>957</v>
      </c>
      <c r="D20" t="s">
        <v>1376</v>
      </c>
      <c r="E20" t="s">
        <v>2594</v>
      </c>
      <c r="F20" t="s">
        <v>2720</v>
      </c>
      <c r="G20" t="s">
        <v>2634</v>
      </c>
      <c r="H20" t="s">
        <v>2637</v>
      </c>
    </row>
    <row r="21" spans="1:8" x14ac:dyDescent="0.35">
      <c r="A21" s="8" t="s">
        <v>2813</v>
      </c>
      <c r="B21" t="s">
        <v>2846</v>
      </c>
      <c r="C21" t="s">
        <v>2610</v>
      </c>
      <c r="D21" t="s">
        <v>2480</v>
      </c>
      <c r="E21" t="s">
        <v>2657</v>
      </c>
      <c r="F21" t="s">
        <v>2506</v>
      </c>
      <c r="G21" t="s">
        <v>2637</v>
      </c>
      <c r="H21" t="s">
        <v>2472</v>
      </c>
    </row>
    <row r="22" spans="1:8" x14ac:dyDescent="0.35">
      <c r="A22" s="8" t="s">
        <v>2813</v>
      </c>
      <c r="B22" t="s">
        <v>2847</v>
      </c>
      <c r="C22" t="s">
        <v>2470</v>
      </c>
      <c r="D22" t="s">
        <v>2470</v>
      </c>
      <c r="E22" t="s">
        <v>2470</v>
      </c>
      <c r="F22" t="s">
        <v>2470</v>
      </c>
      <c r="G22" t="s">
        <v>2470</v>
      </c>
      <c r="H22" t="s">
        <v>2470</v>
      </c>
    </row>
    <row r="23" spans="1:8" x14ac:dyDescent="0.35">
      <c r="A23" s="8" t="s">
        <v>2813</v>
      </c>
      <c r="B23" t="s">
        <v>2812</v>
      </c>
      <c r="C23" t="s">
        <v>1320</v>
      </c>
      <c r="D23" t="s">
        <v>825</v>
      </c>
      <c r="E23" t="s">
        <v>479</v>
      </c>
      <c r="F23" t="s">
        <v>2440</v>
      </c>
      <c r="G23" t="s">
        <v>2707</v>
      </c>
      <c r="H23" t="s">
        <v>2441</v>
      </c>
    </row>
    <row r="24" spans="1:8" x14ac:dyDescent="0.35">
      <c r="A24" s="8" t="s">
        <v>2824</v>
      </c>
      <c r="B24" t="s">
        <v>2812</v>
      </c>
      <c r="C24" t="s">
        <v>2441</v>
      </c>
      <c r="D24" t="s">
        <v>742</v>
      </c>
      <c r="E24" t="s">
        <v>2467</v>
      </c>
      <c r="F24" t="s">
        <v>2507</v>
      </c>
      <c r="G24" t="s">
        <v>2453</v>
      </c>
      <c r="H24" t="s">
        <v>688</v>
      </c>
    </row>
    <row r="25" spans="1:8" x14ac:dyDescent="0.35">
      <c r="A25" s="5" t="s">
        <v>242</v>
      </c>
      <c r="B25" t="s">
        <v>487</v>
      </c>
      <c r="C25" t="s">
        <v>681</v>
      </c>
      <c r="D25" t="s">
        <v>681</v>
      </c>
      <c r="E25" t="s">
        <v>681</v>
      </c>
      <c r="F25" t="s">
        <v>681</v>
      </c>
      <c r="G25" t="s">
        <v>681</v>
      </c>
      <c r="H25" t="s">
        <v>681</v>
      </c>
    </row>
    <row r="27" spans="1:8" x14ac:dyDescent="0.35">
      <c r="A27" t="s">
        <v>324</v>
      </c>
    </row>
    <row r="28" spans="1:8" x14ac:dyDescent="0.35">
      <c r="A28" t="s">
        <v>2665</v>
      </c>
    </row>
    <row r="29" spans="1:8" x14ac:dyDescent="0.35">
      <c r="A29" t="s">
        <v>2494</v>
      </c>
    </row>
    <row r="30" spans="1:8" x14ac:dyDescent="0.35">
      <c r="A30" t="s">
        <v>2514</v>
      </c>
    </row>
    <row r="31" spans="1:8" x14ac:dyDescent="0.35">
      <c r="A31" t="s">
        <v>340</v>
      </c>
    </row>
    <row r="32" spans="1:8" x14ac:dyDescent="0.35">
      <c r="A32" t="s">
        <v>242</v>
      </c>
    </row>
    <row r="33" spans="1:1" x14ac:dyDescent="0.35">
      <c r="A33" t="s">
        <v>332</v>
      </c>
    </row>
    <row r="34" spans="1:1" x14ac:dyDescent="0.35">
      <c r="A34" t="s">
        <v>2848</v>
      </c>
    </row>
    <row r="35" spans="1:1" x14ac:dyDescent="0.35">
      <c r="A35" t="s">
        <v>2497</v>
      </c>
    </row>
    <row r="36" spans="1:1" x14ac:dyDescent="0.35">
      <c r="A36" t="s">
        <v>2498</v>
      </c>
    </row>
    <row r="37" spans="1:1" x14ac:dyDescent="0.35">
      <c r="A37" t="s">
        <v>756</v>
      </c>
    </row>
    <row r="38" spans="1:1" x14ac:dyDescent="0.35">
      <c r="A38" t="s">
        <v>242</v>
      </c>
    </row>
    <row r="39" spans="1:1" x14ac:dyDescent="0.35">
      <c r="A39" t="s">
        <v>338</v>
      </c>
    </row>
    <row r="40" spans="1:1" x14ac:dyDescent="0.35">
      <c r="A40" t="s">
        <v>2849</v>
      </c>
    </row>
    <row r="41" spans="1:1" x14ac:dyDescent="0.35">
      <c r="A41" t="s">
        <v>2850</v>
      </c>
    </row>
    <row r="42" spans="1:1" x14ac:dyDescent="0.35">
      <c r="A42" t="s">
        <v>242</v>
      </c>
    </row>
    <row r="43" spans="1:1" x14ac:dyDescent="0.35">
      <c r="A43" t="s">
        <v>342</v>
      </c>
    </row>
    <row r="44" spans="1:1" x14ac:dyDescent="0.35">
      <c r="A44" t="s">
        <v>2851</v>
      </c>
    </row>
    <row r="45" spans="1:1" x14ac:dyDescent="0.35">
      <c r="A45" t="s">
        <v>2852</v>
      </c>
    </row>
  </sheetData>
  <mergeCells count="4">
    <mergeCell ref="A3:H3"/>
    <mergeCell ref="A15:A23"/>
    <mergeCell ref="A24"/>
    <mergeCell ref="A5:A14"/>
  </mergeCells>
  <pageMargins left="0.7" right="0.7" top="0.75" bottom="0.75" header="0.3" footer="0.3"/>
  <pageSetup paperSize="9" orientation="portrait" horizontalDpi="300" verticalDpi="300"/>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D00-000000000000}">
  <dimension ref="A1:H45"/>
  <sheetViews>
    <sheetView workbookViewId="0"/>
  </sheetViews>
  <sheetFormatPr defaultColWidth="10.90625" defaultRowHeight="14.5" x14ac:dyDescent="0.35"/>
  <cols>
    <col min="1" max="1" width="21.7265625" customWidth="1"/>
    <col min="2" max="2" width="67.7265625" customWidth="1"/>
    <col min="3" max="8" width="20.7265625" customWidth="1"/>
  </cols>
  <sheetData>
    <row r="1" spans="1:8" x14ac:dyDescent="0.35">
      <c r="A1" s="4" t="s">
        <v>147</v>
      </c>
    </row>
    <row r="2" spans="1:8" x14ac:dyDescent="0.35">
      <c r="A2" s="3" t="str">
        <f>HYPERLINK("#'INDEX'!A1", "Back to INDEX")</f>
        <v>Back to INDEX</v>
      </c>
    </row>
    <row r="3" spans="1:8" x14ac:dyDescent="0.35">
      <c r="A3" s="7" t="s">
        <v>242</v>
      </c>
      <c r="B3" s="7" t="s">
        <v>242</v>
      </c>
      <c r="C3" s="7" t="s">
        <v>242</v>
      </c>
      <c r="D3" s="7" t="s">
        <v>242</v>
      </c>
      <c r="E3" s="7" t="s">
        <v>242</v>
      </c>
      <c r="F3" s="7" t="s">
        <v>242</v>
      </c>
      <c r="G3" s="7" t="s">
        <v>242</v>
      </c>
      <c r="H3" s="7" t="s">
        <v>242</v>
      </c>
    </row>
    <row r="4" spans="1:8" ht="29" x14ac:dyDescent="0.35">
      <c r="A4" s="2" t="s">
        <v>242</v>
      </c>
      <c r="B4" s="2" t="s">
        <v>242</v>
      </c>
      <c r="C4" s="2" t="s">
        <v>2415</v>
      </c>
      <c r="D4" s="2" t="s">
        <v>2416</v>
      </c>
      <c r="E4" s="2" t="s">
        <v>2834</v>
      </c>
      <c r="F4" s="2" t="s">
        <v>2418</v>
      </c>
      <c r="G4" s="2" t="s">
        <v>2835</v>
      </c>
      <c r="H4" s="2" t="s">
        <v>2420</v>
      </c>
    </row>
    <row r="5" spans="1:8" x14ac:dyDescent="0.35">
      <c r="A5" s="8" t="s">
        <v>2801</v>
      </c>
      <c r="B5" t="s">
        <v>2808</v>
      </c>
      <c r="C5" t="s">
        <v>2470</v>
      </c>
      <c r="D5" t="s">
        <v>2470</v>
      </c>
      <c r="E5" t="s">
        <v>2470</v>
      </c>
      <c r="F5" t="s">
        <v>2470</v>
      </c>
      <c r="G5" t="s">
        <v>2470</v>
      </c>
      <c r="H5" t="s">
        <v>2470</v>
      </c>
    </row>
    <row r="6" spans="1:8" x14ac:dyDescent="0.35">
      <c r="A6" s="8" t="s">
        <v>2801</v>
      </c>
      <c r="B6" t="s">
        <v>2806</v>
      </c>
      <c r="C6" t="s">
        <v>2470</v>
      </c>
      <c r="D6" t="s">
        <v>2470</v>
      </c>
      <c r="E6" t="s">
        <v>2470</v>
      </c>
      <c r="F6" t="s">
        <v>2638</v>
      </c>
      <c r="G6" t="s">
        <v>2472</v>
      </c>
      <c r="H6" t="s">
        <v>2642</v>
      </c>
    </row>
    <row r="7" spans="1:8" x14ac:dyDescent="0.35">
      <c r="A7" s="8" t="s">
        <v>2801</v>
      </c>
      <c r="B7" t="s">
        <v>2836</v>
      </c>
      <c r="C7" t="s">
        <v>2470</v>
      </c>
      <c r="D7" t="s">
        <v>2470</v>
      </c>
      <c r="E7" t="s">
        <v>2470</v>
      </c>
      <c r="F7" t="s">
        <v>2470</v>
      </c>
      <c r="G7" t="s">
        <v>2716</v>
      </c>
      <c r="H7" t="s">
        <v>2703</v>
      </c>
    </row>
    <row r="8" spans="1:8" x14ac:dyDescent="0.35">
      <c r="A8" s="8" t="s">
        <v>2801</v>
      </c>
      <c r="B8" t="s">
        <v>2837</v>
      </c>
      <c r="C8" t="s">
        <v>2723</v>
      </c>
      <c r="D8" t="s">
        <v>2630</v>
      </c>
      <c r="E8" t="s">
        <v>2633</v>
      </c>
      <c r="F8" t="s">
        <v>2642</v>
      </c>
      <c r="G8" t="s">
        <v>2660</v>
      </c>
      <c r="H8" t="s">
        <v>2609</v>
      </c>
    </row>
    <row r="9" spans="1:8" x14ac:dyDescent="0.35">
      <c r="A9" s="8" t="s">
        <v>2801</v>
      </c>
      <c r="B9" t="s">
        <v>2804</v>
      </c>
      <c r="C9" t="s">
        <v>2660</v>
      </c>
      <c r="D9" t="s">
        <v>2033</v>
      </c>
      <c r="E9" t="s">
        <v>2431</v>
      </c>
      <c r="F9" t="s">
        <v>984</v>
      </c>
      <c r="G9" t="s">
        <v>467</v>
      </c>
      <c r="H9" t="s">
        <v>734</v>
      </c>
    </row>
    <row r="10" spans="1:8" x14ac:dyDescent="0.35">
      <c r="A10" s="8" t="s">
        <v>2801</v>
      </c>
      <c r="B10" t="s">
        <v>2838</v>
      </c>
      <c r="C10" t="s">
        <v>2470</v>
      </c>
      <c r="D10" t="s">
        <v>2470</v>
      </c>
      <c r="E10" t="s">
        <v>2470</v>
      </c>
      <c r="F10" t="s">
        <v>2536</v>
      </c>
      <c r="G10" t="s">
        <v>711</v>
      </c>
      <c r="H10" t="s">
        <v>2799</v>
      </c>
    </row>
    <row r="11" spans="1:8" x14ac:dyDescent="0.35">
      <c r="A11" s="8" t="s">
        <v>2801</v>
      </c>
      <c r="B11" t="s">
        <v>2839</v>
      </c>
      <c r="C11" t="s">
        <v>2470</v>
      </c>
      <c r="D11" t="s">
        <v>2470</v>
      </c>
      <c r="E11" t="s">
        <v>2470</v>
      </c>
      <c r="F11" t="s">
        <v>1938</v>
      </c>
      <c r="G11" t="s">
        <v>2694</v>
      </c>
      <c r="H11" t="s">
        <v>2669</v>
      </c>
    </row>
    <row r="12" spans="1:8" x14ac:dyDescent="0.35">
      <c r="A12" s="8" t="s">
        <v>2801</v>
      </c>
      <c r="B12" t="s">
        <v>2840</v>
      </c>
      <c r="C12" t="s">
        <v>2810</v>
      </c>
      <c r="D12" t="s">
        <v>2716</v>
      </c>
      <c r="E12" t="s">
        <v>2703</v>
      </c>
      <c r="F12" t="s">
        <v>2470</v>
      </c>
      <c r="G12" t="s">
        <v>2470</v>
      </c>
      <c r="H12" t="s">
        <v>2470</v>
      </c>
    </row>
    <row r="13" spans="1:8" x14ac:dyDescent="0.35">
      <c r="A13" s="8" t="s">
        <v>2801</v>
      </c>
      <c r="B13" t="s">
        <v>2841</v>
      </c>
      <c r="C13" t="s">
        <v>2470</v>
      </c>
      <c r="D13" t="s">
        <v>2470</v>
      </c>
      <c r="E13" t="s">
        <v>2470</v>
      </c>
      <c r="F13" t="s">
        <v>2470</v>
      </c>
      <c r="G13" t="s">
        <v>2716</v>
      </c>
      <c r="H13" t="s">
        <v>2703</v>
      </c>
    </row>
    <row r="14" spans="1:8" x14ac:dyDescent="0.35">
      <c r="A14" s="8" t="s">
        <v>2801</v>
      </c>
      <c r="B14" t="s">
        <v>2812</v>
      </c>
      <c r="C14" t="s">
        <v>603</v>
      </c>
      <c r="D14" t="s">
        <v>2476</v>
      </c>
      <c r="E14" t="s">
        <v>1814</v>
      </c>
      <c r="F14" t="s">
        <v>660</v>
      </c>
      <c r="G14" t="s">
        <v>866</v>
      </c>
      <c r="H14" t="s">
        <v>252</v>
      </c>
    </row>
    <row r="15" spans="1:8" x14ac:dyDescent="0.35">
      <c r="A15" s="8" t="s">
        <v>2813</v>
      </c>
      <c r="B15" t="s">
        <v>2842</v>
      </c>
      <c r="C15" t="s">
        <v>2612</v>
      </c>
      <c r="D15" t="s">
        <v>2694</v>
      </c>
      <c r="E15" t="s">
        <v>2459</v>
      </c>
      <c r="F15" t="s">
        <v>689</v>
      </c>
      <c r="G15" t="s">
        <v>743</v>
      </c>
      <c r="H15" t="s">
        <v>2453</v>
      </c>
    </row>
    <row r="16" spans="1:8" x14ac:dyDescent="0.35">
      <c r="A16" s="8" t="s">
        <v>2813</v>
      </c>
      <c r="B16" t="s">
        <v>2843</v>
      </c>
      <c r="C16" t="s">
        <v>2694</v>
      </c>
      <c r="D16" t="s">
        <v>2623</v>
      </c>
      <c r="E16" t="s">
        <v>2683</v>
      </c>
      <c r="F16" t="s">
        <v>2642</v>
      </c>
      <c r="G16" t="s">
        <v>2636</v>
      </c>
      <c r="H16" t="s">
        <v>2640</v>
      </c>
    </row>
    <row r="17" spans="1:8" x14ac:dyDescent="0.35">
      <c r="A17" s="8" t="s">
        <v>2813</v>
      </c>
      <c r="B17" t="s">
        <v>2844</v>
      </c>
      <c r="C17" t="s">
        <v>2592</v>
      </c>
      <c r="D17" t="s">
        <v>2445</v>
      </c>
      <c r="E17" t="s">
        <v>745</v>
      </c>
      <c r="F17" t="s">
        <v>602</v>
      </c>
      <c r="G17" t="s">
        <v>2655</v>
      </c>
      <c r="H17" t="s">
        <v>1939</v>
      </c>
    </row>
    <row r="18" spans="1:8" x14ac:dyDescent="0.35">
      <c r="A18" s="8" t="s">
        <v>2813</v>
      </c>
      <c r="B18" t="s">
        <v>2818</v>
      </c>
      <c r="C18" t="s">
        <v>2720</v>
      </c>
      <c r="D18" t="s">
        <v>2675</v>
      </c>
      <c r="E18" t="s">
        <v>2720</v>
      </c>
      <c r="F18" t="s">
        <v>2470</v>
      </c>
      <c r="G18" t="s">
        <v>2470</v>
      </c>
      <c r="H18" t="s">
        <v>2470</v>
      </c>
    </row>
    <row r="19" spans="1:8" x14ac:dyDescent="0.35">
      <c r="A19" s="8" t="s">
        <v>2813</v>
      </c>
      <c r="B19" t="s">
        <v>2819</v>
      </c>
      <c r="C19" t="s">
        <v>2716</v>
      </c>
      <c r="D19" t="s">
        <v>2470</v>
      </c>
      <c r="E19" t="s">
        <v>2703</v>
      </c>
      <c r="F19" t="s">
        <v>2470</v>
      </c>
      <c r="G19" t="s">
        <v>2470</v>
      </c>
      <c r="H19" t="s">
        <v>2470</v>
      </c>
    </row>
    <row r="20" spans="1:8" x14ac:dyDescent="0.35">
      <c r="A20" s="8" t="s">
        <v>2813</v>
      </c>
      <c r="B20" t="s">
        <v>2845</v>
      </c>
      <c r="C20" t="s">
        <v>2439</v>
      </c>
      <c r="D20" t="s">
        <v>2510</v>
      </c>
      <c r="E20" t="s">
        <v>423</v>
      </c>
      <c r="F20" t="s">
        <v>689</v>
      </c>
      <c r="G20" t="s">
        <v>743</v>
      </c>
      <c r="H20" t="s">
        <v>2453</v>
      </c>
    </row>
    <row r="21" spans="1:8" x14ac:dyDescent="0.35">
      <c r="A21" s="8" t="s">
        <v>2813</v>
      </c>
      <c r="B21" t="s">
        <v>2846</v>
      </c>
      <c r="C21" t="s">
        <v>2432</v>
      </c>
      <c r="D21" t="s">
        <v>2709</v>
      </c>
      <c r="E21" t="s">
        <v>312</v>
      </c>
      <c r="F21" t="s">
        <v>688</v>
      </c>
      <c r="G21" t="s">
        <v>2618</v>
      </c>
      <c r="H21" t="s">
        <v>2651</v>
      </c>
    </row>
    <row r="22" spans="1:8" x14ac:dyDescent="0.35">
      <c r="A22" s="8" t="s">
        <v>2813</v>
      </c>
      <c r="B22" t="s">
        <v>2847</v>
      </c>
      <c r="C22" t="s">
        <v>2470</v>
      </c>
      <c r="D22" t="s">
        <v>2470</v>
      </c>
      <c r="E22" t="s">
        <v>2470</v>
      </c>
      <c r="F22" t="s">
        <v>2470</v>
      </c>
      <c r="G22" t="s">
        <v>2470</v>
      </c>
      <c r="H22" t="s">
        <v>2470</v>
      </c>
    </row>
    <row r="23" spans="1:8" x14ac:dyDescent="0.35">
      <c r="A23" s="8" t="s">
        <v>2813</v>
      </c>
      <c r="B23" t="s">
        <v>2812</v>
      </c>
      <c r="C23" t="s">
        <v>414</v>
      </c>
      <c r="D23" t="s">
        <v>397</v>
      </c>
      <c r="E23" t="s">
        <v>527</v>
      </c>
      <c r="F23" t="s">
        <v>2576</v>
      </c>
      <c r="G23" t="s">
        <v>2445</v>
      </c>
      <c r="H23" t="s">
        <v>2504</v>
      </c>
    </row>
    <row r="24" spans="1:8" x14ac:dyDescent="0.35">
      <c r="A24" s="8" t="s">
        <v>2824</v>
      </c>
      <c r="B24" t="s">
        <v>2812</v>
      </c>
      <c r="C24" t="s">
        <v>2707</v>
      </c>
      <c r="D24" t="s">
        <v>2493</v>
      </c>
      <c r="E24" t="s">
        <v>1813</v>
      </c>
      <c r="F24" t="s">
        <v>723</v>
      </c>
      <c r="G24" t="s">
        <v>2622</v>
      </c>
      <c r="H24" t="s">
        <v>2655</v>
      </c>
    </row>
    <row r="25" spans="1:8" x14ac:dyDescent="0.35">
      <c r="A25" s="5" t="s">
        <v>242</v>
      </c>
      <c r="B25" t="s">
        <v>487</v>
      </c>
      <c r="C25" t="s">
        <v>681</v>
      </c>
      <c r="D25" t="s">
        <v>681</v>
      </c>
      <c r="E25" t="s">
        <v>681</v>
      </c>
      <c r="F25" t="s">
        <v>681</v>
      </c>
      <c r="G25" t="s">
        <v>681</v>
      </c>
      <c r="H25" t="s">
        <v>681</v>
      </c>
    </row>
    <row r="27" spans="1:8" x14ac:dyDescent="0.35">
      <c r="A27" t="s">
        <v>324</v>
      </c>
    </row>
    <row r="28" spans="1:8" x14ac:dyDescent="0.35">
      <c r="A28" t="s">
        <v>2665</v>
      </c>
    </row>
    <row r="29" spans="1:8" x14ac:dyDescent="0.35">
      <c r="A29" t="s">
        <v>2494</v>
      </c>
    </row>
    <row r="30" spans="1:8" x14ac:dyDescent="0.35">
      <c r="A30" t="s">
        <v>2514</v>
      </c>
    </row>
    <row r="31" spans="1:8" x14ac:dyDescent="0.35">
      <c r="A31" t="s">
        <v>340</v>
      </c>
    </row>
    <row r="32" spans="1:8" x14ac:dyDescent="0.35">
      <c r="A32" t="s">
        <v>242</v>
      </c>
    </row>
    <row r="33" spans="1:1" x14ac:dyDescent="0.35">
      <c r="A33" t="s">
        <v>332</v>
      </c>
    </row>
    <row r="34" spans="1:1" x14ac:dyDescent="0.35">
      <c r="A34" t="s">
        <v>2848</v>
      </c>
    </row>
    <row r="35" spans="1:1" x14ac:dyDescent="0.35">
      <c r="A35" t="s">
        <v>2497</v>
      </c>
    </row>
    <row r="36" spans="1:1" x14ac:dyDescent="0.35">
      <c r="A36" t="s">
        <v>2498</v>
      </c>
    </row>
    <row r="37" spans="1:1" x14ac:dyDescent="0.35">
      <c r="A37" t="s">
        <v>759</v>
      </c>
    </row>
    <row r="38" spans="1:1" x14ac:dyDescent="0.35">
      <c r="A38" t="s">
        <v>242</v>
      </c>
    </row>
    <row r="39" spans="1:1" x14ac:dyDescent="0.35">
      <c r="A39" t="s">
        <v>338</v>
      </c>
    </row>
    <row r="40" spans="1:1" x14ac:dyDescent="0.35">
      <c r="A40" t="s">
        <v>2849</v>
      </c>
    </row>
    <row r="41" spans="1:1" x14ac:dyDescent="0.35">
      <c r="A41" t="s">
        <v>2850</v>
      </c>
    </row>
    <row r="42" spans="1:1" x14ac:dyDescent="0.35">
      <c r="A42" t="s">
        <v>242</v>
      </c>
    </row>
    <row r="43" spans="1:1" x14ac:dyDescent="0.35">
      <c r="A43" t="s">
        <v>342</v>
      </c>
    </row>
    <row r="44" spans="1:1" x14ac:dyDescent="0.35">
      <c r="A44" t="s">
        <v>2851</v>
      </c>
    </row>
    <row r="45" spans="1:1" x14ac:dyDescent="0.35">
      <c r="A45" t="s">
        <v>2852</v>
      </c>
    </row>
  </sheetData>
  <mergeCells count="4">
    <mergeCell ref="A3:H3"/>
    <mergeCell ref="A15:A23"/>
    <mergeCell ref="A24"/>
    <mergeCell ref="A5:A14"/>
  </mergeCells>
  <pageMargins left="0.7" right="0.7" top="0.75" bottom="0.75" header="0.3" footer="0.3"/>
  <pageSetup paperSize="9" orientation="portrait" horizontalDpi="300" verticalDpi="300"/>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E00-000000000000}">
  <dimension ref="A1:H45"/>
  <sheetViews>
    <sheetView workbookViewId="0"/>
  </sheetViews>
  <sheetFormatPr defaultColWidth="10.90625" defaultRowHeight="14.5" x14ac:dyDescent="0.35"/>
  <cols>
    <col min="1" max="1" width="21.7265625" customWidth="1"/>
    <col min="2" max="2" width="67.7265625" customWidth="1"/>
    <col min="3" max="8" width="20.7265625" customWidth="1"/>
  </cols>
  <sheetData>
    <row r="1" spans="1:8" x14ac:dyDescent="0.35">
      <c r="A1" s="4" t="s">
        <v>148</v>
      </c>
    </row>
    <row r="2" spans="1:8" x14ac:dyDescent="0.35">
      <c r="A2" s="3" t="str">
        <f>HYPERLINK("#'INDEX'!A1", "Back to INDEX")</f>
        <v>Back to INDEX</v>
      </c>
    </row>
    <row r="3" spans="1:8" x14ac:dyDescent="0.35">
      <c r="A3" s="7" t="s">
        <v>242</v>
      </c>
      <c r="B3" s="7" t="s">
        <v>242</v>
      </c>
      <c r="C3" s="7" t="s">
        <v>242</v>
      </c>
      <c r="D3" s="7" t="s">
        <v>242</v>
      </c>
      <c r="E3" s="7" t="s">
        <v>242</v>
      </c>
      <c r="F3" s="7" t="s">
        <v>242</v>
      </c>
      <c r="G3" s="7" t="s">
        <v>242</v>
      </c>
      <c r="H3" s="7" t="s">
        <v>242</v>
      </c>
    </row>
    <row r="4" spans="1:8" ht="29" x14ac:dyDescent="0.35">
      <c r="A4" s="2" t="s">
        <v>242</v>
      </c>
      <c r="B4" s="2" t="s">
        <v>242</v>
      </c>
      <c r="C4" s="2" t="s">
        <v>2415</v>
      </c>
      <c r="D4" s="2" t="s">
        <v>2416</v>
      </c>
      <c r="E4" s="2" t="s">
        <v>2834</v>
      </c>
      <c r="F4" s="2" t="s">
        <v>2418</v>
      </c>
      <c r="G4" s="2" t="s">
        <v>2835</v>
      </c>
      <c r="H4" s="2" t="s">
        <v>2420</v>
      </c>
    </row>
    <row r="5" spans="1:8" x14ac:dyDescent="0.35">
      <c r="A5" s="8" t="s">
        <v>2801</v>
      </c>
      <c r="B5" t="s">
        <v>2808</v>
      </c>
      <c r="C5" t="s">
        <v>2470</v>
      </c>
      <c r="D5" t="s">
        <v>2470</v>
      </c>
      <c r="E5" t="s">
        <v>2470</v>
      </c>
      <c r="F5" t="s">
        <v>313</v>
      </c>
      <c r="G5" t="s">
        <v>2470</v>
      </c>
      <c r="H5" t="s">
        <v>2470</v>
      </c>
    </row>
    <row r="6" spans="1:8" x14ac:dyDescent="0.35">
      <c r="A6" s="8" t="s">
        <v>2801</v>
      </c>
      <c r="B6" t="s">
        <v>2806</v>
      </c>
      <c r="C6" t="s">
        <v>2470</v>
      </c>
      <c r="D6" t="s">
        <v>2470</v>
      </c>
      <c r="E6" t="s">
        <v>2470</v>
      </c>
      <c r="F6" t="s">
        <v>313</v>
      </c>
      <c r="G6" t="s">
        <v>2470</v>
      </c>
      <c r="H6" t="s">
        <v>2470</v>
      </c>
    </row>
    <row r="7" spans="1:8" x14ac:dyDescent="0.35">
      <c r="A7" s="8" t="s">
        <v>2801</v>
      </c>
      <c r="B7" t="s">
        <v>2836</v>
      </c>
      <c r="C7" t="s">
        <v>2678</v>
      </c>
      <c r="D7" t="s">
        <v>2470</v>
      </c>
      <c r="E7" t="s">
        <v>2716</v>
      </c>
      <c r="F7" t="s">
        <v>313</v>
      </c>
      <c r="G7" t="s">
        <v>2506</v>
      </c>
      <c r="H7" t="s">
        <v>2640</v>
      </c>
    </row>
    <row r="8" spans="1:8" x14ac:dyDescent="0.35">
      <c r="A8" s="8" t="s">
        <v>2801</v>
      </c>
      <c r="B8" t="s">
        <v>2837</v>
      </c>
      <c r="C8" t="s">
        <v>2639</v>
      </c>
      <c r="D8" t="s">
        <v>723</v>
      </c>
      <c r="E8" t="s">
        <v>2632</v>
      </c>
      <c r="F8" t="s">
        <v>313</v>
      </c>
      <c r="G8" t="s">
        <v>2540</v>
      </c>
      <c r="H8" t="s">
        <v>2427</v>
      </c>
    </row>
    <row r="9" spans="1:8" x14ac:dyDescent="0.35">
      <c r="A9" s="8" t="s">
        <v>2801</v>
      </c>
      <c r="B9" t="s">
        <v>2804</v>
      </c>
      <c r="C9" t="s">
        <v>2710</v>
      </c>
      <c r="D9" t="s">
        <v>2453</v>
      </c>
      <c r="E9" t="s">
        <v>2608</v>
      </c>
      <c r="F9" t="s">
        <v>313</v>
      </c>
      <c r="G9" t="s">
        <v>2506</v>
      </c>
      <c r="H9" t="s">
        <v>2724</v>
      </c>
    </row>
    <row r="10" spans="1:8" x14ac:dyDescent="0.35">
      <c r="A10" s="8" t="s">
        <v>2801</v>
      </c>
      <c r="B10" t="s">
        <v>2838</v>
      </c>
      <c r="C10" t="s">
        <v>2470</v>
      </c>
      <c r="D10" t="s">
        <v>2470</v>
      </c>
      <c r="E10" t="s">
        <v>2470</v>
      </c>
      <c r="F10" t="s">
        <v>313</v>
      </c>
      <c r="G10" t="s">
        <v>467</v>
      </c>
      <c r="H10" t="s">
        <v>2580</v>
      </c>
    </row>
    <row r="11" spans="1:8" x14ac:dyDescent="0.35">
      <c r="A11" s="8" t="s">
        <v>2801</v>
      </c>
      <c r="B11" t="s">
        <v>2839</v>
      </c>
      <c r="C11" t="s">
        <v>2470</v>
      </c>
      <c r="D11" t="s">
        <v>2470</v>
      </c>
      <c r="E11" t="s">
        <v>2470</v>
      </c>
      <c r="F11" t="s">
        <v>313</v>
      </c>
      <c r="G11" t="s">
        <v>2178</v>
      </c>
      <c r="H11" t="s">
        <v>2681</v>
      </c>
    </row>
    <row r="12" spans="1:8" x14ac:dyDescent="0.35">
      <c r="A12" s="8" t="s">
        <v>2801</v>
      </c>
      <c r="B12" t="s">
        <v>2840</v>
      </c>
      <c r="C12" t="s">
        <v>2641</v>
      </c>
      <c r="D12" t="s">
        <v>2470</v>
      </c>
      <c r="E12" t="s">
        <v>2678</v>
      </c>
      <c r="F12" t="s">
        <v>313</v>
      </c>
      <c r="G12" t="s">
        <v>2470</v>
      </c>
      <c r="H12" t="s">
        <v>2470</v>
      </c>
    </row>
    <row r="13" spans="1:8" x14ac:dyDescent="0.35">
      <c r="A13" s="8" t="s">
        <v>2801</v>
      </c>
      <c r="B13" t="s">
        <v>2841</v>
      </c>
      <c r="C13" t="s">
        <v>2470</v>
      </c>
      <c r="D13" t="s">
        <v>2470</v>
      </c>
      <c r="E13" t="s">
        <v>2470</v>
      </c>
      <c r="F13" t="s">
        <v>313</v>
      </c>
      <c r="G13" t="s">
        <v>2506</v>
      </c>
      <c r="H13" t="s">
        <v>2640</v>
      </c>
    </row>
    <row r="14" spans="1:8" x14ac:dyDescent="0.35">
      <c r="A14" s="8" t="s">
        <v>2801</v>
      </c>
      <c r="B14" t="s">
        <v>2812</v>
      </c>
      <c r="C14" t="s">
        <v>2615</v>
      </c>
      <c r="D14" t="s">
        <v>724</v>
      </c>
      <c r="E14" t="s">
        <v>686</v>
      </c>
      <c r="F14" t="s">
        <v>313</v>
      </c>
      <c r="G14" t="s">
        <v>611</v>
      </c>
      <c r="H14" t="s">
        <v>868</v>
      </c>
    </row>
    <row r="15" spans="1:8" x14ac:dyDescent="0.35">
      <c r="A15" s="8" t="s">
        <v>2813</v>
      </c>
      <c r="B15" t="s">
        <v>2842</v>
      </c>
      <c r="C15" t="s">
        <v>2623</v>
      </c>
      <c r="D15" t="s">
        <v>1938</v>
      </c>
      <c r="E15" t="s">
        <v>2631</v>
      </c>
      <c r="F15" t="s">
        <v>313</v>
      </c>
      <c r="G15" t="s">
        <v>2506</v>
      </c>
      <c r="H15" t="s">
        <v>2617</v>
      </c>
    </row>
    <row r="16" spans="1:8" x14ac:dyDescent="0.35">
      <c r="A16" s="8" t="s">
        <v>2813</v>
      </c>
      <c r="B16" t="s">
        <v>2843</v>
      </c>
      <c r="C16" t="s">
        <v>2639</v>
      </c>
      <c r="D16" t="s">
        <v>1938</v>
      </c>
      <c r="E16" t="s">
        <v>2619</v>
      </c>
      <c r="F16" t="s">
        <v>313</v>
      </c>
      <c r="G16" t="s">
        <v>2506</v>
      </c>
      <c r="H16" t="s">
        <v>2640</v>
      </c>
    </row>
    <row r="17" spans="1:8" x14ac:dyDescent="0.35">
      <c r="A17" s="8" t="s">
        <v>2813</v>
      </c>
      <c r="B17" t="s">
        <v>2844</v>
      </c>
      <c r="C17" t="s">
        <v>2595</v>
      </c>
      <c r="D17" t="s">
        <v>740</v>
      </c>
      <c r="E17" t="s">
        <v>598</v>
      </c>
      <c r="F17" t="s">
        <v>313</v>
      </c>
      <c r="G17" t="s">
        <v>2617</v>
      </c>
      <c r="H17" t="s">
        <v>2482</v>
      </c>
    </row>
    <row r="18" spans="1:8" x14ac:dyDescent="0.35">
      <c r="A18" s="8" t="s">
        <v>2813</v>
      </c>
      <c r="B18" t="s">
        <v>2818</v>
      </c>
      <c r="C18" t="s">
        <v>2678</v>
      </c>
      <c r="D18" t="s">
        <v>2636</v>
      </c>
      <c r="E18" t="s">
        <v>2677</v>
      </c>
      <c r="F18" t="s">
        <v>313</v>
      </c>
      <c r="G18" t="s">
        <v>2470</v>
      </c>
      <c r="H18" t="s">
        <v>2470</v>
      </c>
    </row>
    <row r="19" spans="1:8" x14ac:dyDescent="0.35">
      <c r="A19" s="8" t="s">
        <v>2813</v>
      </c>
      <c r="B19" t="s">
        <v>2819</v>
      </c>
      <c r="C19" t="s">
        <v>2470</v>
      </c>
      <c r="D19" t="s">
        <v>2470</v>
      </c>
      <c r="E19" t="s">
        <v>2470</v>
      </c>
      <c r="F19" t="s">
        <v>313</v>
      </c>
      <c r="G19" t="s">
        <v>2470</v>
      </c>
      <c r="H19" t="s">
        <v>2470</v>
      </c>
    </row>
    <row r="20" spans="1:8" x14ac:dyDescent="0.35">
      <c r="A20" s="8" t="s">
        <v>2813</v>
      </c>
      <c r="B20" t="s">
        <v>2845</v>
      </c>
      <c r="C20" t="s">
        <v>2784</v>
      </c>
      <c r="D20" t="s">
        <v>2798</v>
      </c>
      <c r="E20" t="s">
        <v>2584</v>
      </c>
      <c r="F20" t="s">
        <v>313</v>
      </c>
      <c r="G20" t="s">
        <v>744</v>
      </c>
      <c r="H20" t="s">
        <v>2617</v>
      </c>
    </row>
    <row r="21" spans="1:8" x14ac:dyDescent="0.35">
      <c r="A21" s="8" t="s">
        <v>2813</v>
      </c>
      <c r="B21" t="s">
        <v>2846</v>
      </c>
      <c r="C21" t="s">
        <v>2707</v>
      </c>
      <c r="D21" t="s">
        <v>2467</v>
      </c>
      <c r="E21" t="s">
        <v>2033</v>
      </c>
      <c r="F21" t="s">
        <v>313</v>
      </c>
      <c r="G21" t="s">
        <v>2470</v>
      </c>
      <c r="H21" t="s">
        <v>2470</v>
      </c>
    </row>
    <row r="22" spans="1:8" x14ac:dyDescent="0.35">
      <c r="A22" s="8" t="s">
        <v>2813</v>
      </c>
      <c r="B22" t="s">
        <v>2847</v>
      </c>
      <c r="C22" t="s">
        <v>2470</v>
      </c>
      <c r="D22" t="s">
        <v>2470</v>
      </c>
      <c r="E22" t="s">
        <v>2470</v>
      </c>
      <c r="F22" t="s">
        <v>313</v>
      </c>
      <c r="G22" t="s">
        <v>2470</v>
      </c>
      <c r="H22" t="s">
        <v>2470</v>
      </c>
    </row>
    <row r="23" spans="1:8" x14ac:dyDescent="0.35">
      <c r="A23" s="8" t="s">
        <v>2813</v>
      </c>
      <c r="B23" t="s">
        <v>2812</v>
      </c>
      <c r="C23" t="s">
        <v>1020</v>
      </c>
      <c r="D23" t="s">
        <v>649</v>
      </c>
      <c r="E23" t="s">
        <v>864</v>
      </c>
      <c r="F23" t="s">
        <v>313</v>
      </c>
      <c r="G23" t="s">
        <v>718</v>
      </c>
      <c r="H23" t="s">
        <v>2729</v>
      </c>
    </row>
    <row r="24" spans="1:8" x14ac:dyDescent="0.35">
      <c r="A24" s="8" t="s">
        <v>2824</v>
      </c>
      <c r="B24" t="s">
        <v>2812</v>
      </c>
      <c r="C24" t="s">
        <v>2707</v>
      </c>
      <c r="D24" t="s">
        <v>2489</v>
      </c>
      <c r="E24" t="s">
        <v>2487</v>
      </c>
      <c r="F24" t="s">
        <v>313</v>
      </c>
      <c r="G24" t="s">
        <v>2617</v>
      </c>
      <c r="H24" t="s">
        <v>2617</v>
      </c>
    </row>
    <row r="25" spans="1:8" x14ac:dyDescent="0.35">
      <c r="A25" s="5" t="s">
        <v>242</v>
      </c>
      <c r="B25" t="s">
        <v>487</v>
      </c>
      <c r="C25" t="s">
        <v>681</v>
      </c>
      <c r="D25" t="s">
        <v>681</v>
      </c>
      <c r="E25" t="s">
        <v>681</v>
      </c>
      <c r="F25" t="s">
        <v>313</v>
      </c>
      <c r="G25" t="s">
        <v>681</v>
      </c>
      <c r="H25" t="s">
        <v>681</v>
      </c>
    </row>
    <row r="27" spans="1:8" x14ac:dyDescent="0.35">
      <c r="A27" t="s">
        <v>324</v>
      </c>
    </row>
    <row r="28" spans="1:8" x14ac:dyDescent="0.35">
      <c r="A28" t="s">
        <v>2665</v>
      </c>
    </row>
    <row r="29" spans="1:8" x14ac:dyDescent="0.35">
      <c r="A29" t="s">
        <v>2494</v>
      </c>
    </row>
    <row r="30" spans="1:8" x14ac:dyDescent="0.35">
      <c r="A30" t="s">
        <v>2514</v>
      </c>
    </row>
    <row r="31" spans="1:8" x14ac:dyDescent="0.35">
      <c r="A31" t="s">
        <v>340</v>
      </c>
    </row>
    <row r="32" spans="1:8" x14ac:dyDescent="0.35">
      <c r="A32" t="s">
        <v>242</v>
      </c>
    </row>
    <row r="33" spans="1:1" x14ac:dyDescent="0.35">
      <c r="A33" t="s">
        <v>332</v>
      </c>
    </row>
    <row r="34" spans="1:1" x14ac:dyDescent="0.35">
      <c r="A34" t="s">
        <v>2848</v>
      </c>
    </row>
    <row r="35" spans="1:1" x14ac:dyDescent="0.35">
      <c r="A35" t="s">
        <v>2497</v>
      </c>
    </row>
    <row r="36" spans="1:1" x14ac:dyDescent="0.35">
      <c r="A36" t="s">
        <v>2498</v>
      </c>
    </row>
    <row r="37" spans="1:1" x14ac:dyDescent="0.35">
      <c r="A37" t="s">
        <v>761</v>
      </c>
    </row>
    <row r="38" spans="1:1" x14ac:dyDescent="0.35">
      <c r="A38" t="s">
        <v>242</v>
      </c>
    </row>
    <row r="39" spans="1:1" x14ac:dyDescent="0.35">
      <c r="A39" t="s">
        <v>338</v>
      </c>
    </row>
    <row r="40" spans="1:1" x14ac:dyDescent="0.35">
      <c r="A40" t="s">
        <v>2849</v>
      </c>
    </row>
    <row r="41" spans="1:1" x14ac:dyDescent="0.35">
      <c r="A41" t="s">
        <v>2850</v>
      </c>
    </row>
    <row r="42" spans="1:1" x14ac:dyDescent="0.35">
      <c r="A42" t="s">
        <v>242</v>
      </c>
    </row>
    <row r="43" spans="1:1" x14ac:dyDescent="0.35">
      <c r="A43" t="s">
        <v>342</v>
      </c>
    </row>
    <row r="44" spans="1:1" x14ac:dyDescent="0.35">
      <c r="A44" t="s">
        <v>2851</v>
      </c>
    </row>
    <row r="45" spans="1:1" x14ac:dyDescent="0.35">
      <c r="A45" t="s">
        <v>2852</v>
      </c>
    </row>
  </sheetData>
  <mergeCells count="4">
    <mergeCell ref="A3:H3"/>
    <mergeCell ref="A15:A23"/>
    <mergeCell ref="A24"/>
    <mergeCell ref="A5:A14"/>
  </mergeCells>
  <pageMargins left="0.7" right="0.7" top="0.75" bottom="0.75" header="0.3" footer="0.3"/>
  <pageSetup paperSize="9" orientation="portrait" horizontalDpi="300" verticalDpi="300"/>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F00-000000000000}">
  <dimension ref="A1:C48"/>
  <sheetViews>
    <sheetView workbookViewId="0"/>
  </sheetViews>
  <sheetFormatPr defaultColWidth="10.90625" defaultRowHeight="14.5" x14ac:dyDescent="0.35"/>
  <cols>
    <col min="1" max="1" width="21.7265625" customWidth="1"/>
    <col min="2" max="2" width="95.7265625" customWidth="1"/>
    <col min="3" max="3" width="20.7265625" customWidth="1"/>
  </cols>
  <sheetData>
    <row r="1" spans="1:3" x14ac:dyDescent="0.35">
      <c r="A1" s="4" t="s">
        <v>150</v>
      </c>
    </row>
    <row r="2" spans="1:3" x14ac:dyDescent="0.35">
      <c r="A2" s="3" t="str">
        <f>HYPERLINK("#'INDEX'!A1", "Back to INDEX")</f>
        <v>Back to INDEX</v>
      </c>
    </row>
    <row r="3" spans="1:3" x14ac:dyDescent="0.35">
      <c r="A3" s="7" t="s">
        <v>242</v>
      </c>
      <c r="B3" s="7" t="s">
        <v>242</v>
      </c>
      <c r="C3" s="7" t="s">
        <v>242</v>
      </c>
    </row>
    <row r="4" spans="1:3" x14ac:dyDescent="0.35">
      <c r="A4" s="2" t="s">
        <v>242</v>
      </c>
      <c r="B4" s="2" t="s">
        <v>242</v>
      </c>
      <c r="C4" s="2" t="s">
        <v>2853</v>
      </c>
    </row>
    <row r="5" spans="1:3" x14ac:dyDescent="0.35">
      <c r="A5" s="8" t="s">
        <v>2801</v>
      </c>
      <c r="B5" t="s">
        <v>2854</v>
      </c>
      <c r="C5" t="s">
        <v>2703</v>
      </c>
    </row>
    <row r="6" spans="1:3" x14ac:dyDescent="0.35">
      <c r="A6" s="8" t="s">
        <v>2801</v>
      </c>
      <c r="B6" t="s">
        <v>2855</v>
      </c>
      <c r="C6" t="s">
        <v>2717</v>
      </c>
    </row>
    <row r="7" spans="1:3" x14ac:dyDescent="0.35">
      <c r="A7" s="8" t="s">
        <v>2801</v>
      </c>
      <c r="B7" t="s">
        <v>2856</v>
      </c>
      <c r="C7" t="s">
        <v>2703</v>
      </c>
    </row>
    <row r="8" spans="1:3" x14ac:dyDescent="0.35">
      <c r="A8" s="8" t="s">
        <v>2801</v>
      </c>
      <c r="B8" t="s">
        <v>2857</v>
      </c>
      <c r="C8" t="s">
        <v>2776</v>
      </c>
    </row>
    <row r="9" spans="1:3" x14ac:dyDescent="0.35">
      <c r="A9" s="8" t="s">
        <v>2801</v>
      </c>
      <c r="B9" t="s">
        <v>2858</v>
      </c>
      <c r="C9" t="s">
        <v>2810</v>
      </c>
    </row>
    <row r="10" spans="1:3" x14ac:dyDescent="0.35">
      <c r="A10" s="8" t="s">
        <v>2801</v>
      </c>
      <c r="B10" t="s">
        <v>2859</v>
      </c>
      <c r="C10" t="s">
        <v>2703</v>
      </c>
    </row>
    <row r="11" spans="1:3" x14ac:dyDescent="0.35">
      <c r="A11" s="8" t="s">
        <v>2801</v>
      </c>
      <c r="B11" t="s">
        <v>2860</v>
      </c>
      <c r="C11" t="s">
        <v>854</v>
      </c>
    </row>
    <row r="12" spans="1:3" x14ac:dyDescent="0.35">
      <c r="A12" s="8" t="s">
        <v>2801</v>
      </c>
      <c r="B12" t="s">
        <v>2861</v>
      </c>
      <c r="C12" t="s">
        <v>2471</v>
      </c>
    </row>
    <row r="13" spans="1:3" x14ac:dyDescent="0.35">
      <c r="A13" s="8" t="s">
        <v>2801</v>
      </c>
      <c r="B13" t="s">
        <v>2862</v>
      </c>
      <c r="C13" t="s">
        <v>2632</v>
      </c>
    </row>
    <row r="14" spans="1:3" x14ac:dyDescent="0.35">
      <c r="A14" s="8" t="s">
        <v>2801</v>
      </c>
      <c r="B14" t="s">
        <v>2863</v>
      </c>
      <c r="C14" t="s">
        <v>2702</v>
      </c>
    </row>
    <row r="15" spans="1:3" x14ac:dyDescent="0.35">
      <c r="A15" s="8" t="s">
        <v>2801</v>
      </c>
      <c r="B15" t="s">
        <v>2864</v>
      </c>
      <c r="C15" t="s">
        <v>2810</v>
      </c>
    </row>
    <row r="16" spans="1:3" x14ac:dyDescent="0.35">
      <c r="A16" s="8" t="s">
        <v>2801</v>
      </c>
      <c r="B16" t="s">
        <v>2865</v>
      </c>
      <c r="C16" t="s">
        <v>2470</v>
      </c>
    </row>
    <row r="17" spans="1:3" x14ac:dyDescent="0.35">
      <c r="A17" s="8" t="s">
        <v>2801</v>
      </c>
      <c r="B17" t="s">
        <v>2812</v>
      </c>
      <c r="C17" t="s">
        <v>777</v>
      </c>
    </row>
    <row r="18" spans="1:3" x14ac:dyDescent="0.35">
      <c r="A18" s="8" t="s">
        <v>2813</v>
      </c>
      <c r="B18" t="s">
        <v>2866</v>
      </c>
      <c r="C18" t="s">
        <v>2471</v>
      </c>
    </row>
    <row r="19" spans="1:3" x14ac:dyDescent="0.35">
      <c r="A19" s="8" t="s">
        <v>2813</v>
      </c>
      <c r="B19" t="s">
        <v>2867</v>
      </c>
      <c r="C19" t="s">
        <v>2635</v>
      </c>
    </row>
    <row r="20" spans="1:3" x14ac:dyDescent="0.35">
      <c r="A20" s="8" t="s">
        <v>2813</v>
      </c>
      <c r="B20" t="s">
        <v>2868</v>
      </c>
      <c r="C20" t="s">
        <v>2471</v>
      </c>
    </row>
    <row r="21" spans="1:3" x14ac:dyDescent="0.35">
      <c r="A21" s="8" t="s">
        <v>2813</v>
      </c>
      <c r="B21" t="s">
        <v>2869</v>
      </c>
      <c r="C21" t="s">
        <v>687</v>
      </c>
    </row>
    <row r="22" spans="1:3" x14ac:dyDescent="0.35">
      <c r="A22" s="8" t="s">
        <v>2813</v>
      </c>
      <c r="B22" t="s">
        <v>2870</v>
      </c>
      <c r="C22" t="s">
        <v>2470</v>
      </c>
    </row>
    <row r="23" spans="1:3" x14ac:dyDescent="0.35">
      <c r="A23" s="8" t="s">
        <v>2813</v>
      </c>
      <c r="B23" t="s">
        <v>2871</v>
      </c>
      <c r="C23" t="s">
        <v>2470</v>
      </c>
    </row>
    <row r="24" spans="1:3" x14ac:dyDescent="0.35">
      <c r="A24" s="8" t="s">
        <v>2813</v>
      </c>
      <c r="B24" t="s">
        <v>2872</v>
      </c>
      <c r="C24" t="s">
        <v>2679</v>
      </c>
    </row>
    <row r="25" spans="1:3" x14ac:dyDescent="0.35">
      <c r="A25" s="8" t="s">
        <v>2813</v>
      </c>
      <c r="B25" t="s">
        <v>2873</v>
      </c>
      <c r="C25" t="s">
        <v>2702</v>
      </c>
    </row>
    <row r="26" spans="1:3" x14ac:dyDescent="0.35">
      <c r="A26" s="8" t="s">
        <v>2813</v>
      </c>
      <c r="B26" t="s">
        <v>2874</v>
      </c>
      <c r="C26" t="s">
        <v>2703</v>
      </c>
    </row>
    <row r="27" spans="1:3" x14ac:dyDescent="0.35">
      <c r="A27" s="8" t="s">
        <v>2813</v>
      </c>
      <c r="B27" t="s">
        <v>2875</v>
      </c>
      <c r="C27" t="s">
        <v>2810</v>
      </c>
    </row>
    <row r="28" spans="1:3" x14ac:dyDescent="0.35">
      <c r="A28" s="8" t="s">
        <v>2813</v>
      </c>
      <c r="B28" t="s">
        <v>2876</v>
      </c>
      <c r="C28" t="s">
        <v>2470</v>
      </c>
    </row>
    <row r="29" spans="1:3" x14ac:dyDescent="0.35">
      <c r="A29" s="8" t="s">
        <v>2813</v>
      </c>
      <c r="B29" t="s">
        <v>2877</v>
      </c>
      <c r="C29" t="s">
        <v>2470</v>
      </c>
    </row>
    <row r="30" spans="1:3" x14ac:dyDescent="0.35">
      <c r="A30" s="8" t="s">
        <v>2813</v>
      </c>
      <c r="B30" t="s">
        <v>2812</v>
      </c>
      <c r="C30" t="s">
        <v>2579</v>
      </c>
    </row>
    <row r="31" spans="1:3" x14ac:dyDescent="0.35">
      <c r="A31" s="8" t="s">
        <v>2824</v>
      </c>
      <c r="B31" t="s">
        <v>2878</v>
      </c>
      <c r="C31" t="s">
        <v>2810</v>
      </c>
    </row>
    <row r="32" spans="1:3" x14ac:dyDescent="0.35">
      <c r="A32" s="8" t="s">
        <v>2824</v>
      </c>
      <c r="B32" t="s">
        <v>2879</v>
      </c>
      <c r="C32" t="s">
        <v>2675</v>
      </c>
    </row>
    <row r="33" spans="1:3" x14ac:dyDescent="0.35">
      <c r="A33" s="8" t="s">
        <v>2824</v>
      </c>
      <c r="B33" t="s">
        <v>2880</v>
      </c>
      <c r="C33" t="s">
        <v>2678</v>
      </c>
    </row>
    <row r="34" spans="1:3" x14ac:dyDescent="0.35">
      <c r="A34" s="8" t="s">
        <v>2824</v>
      </c>
      <c r="B34" t="s">
        <v>2881</v>
      </c>
      <c r="C34" t="s">
        <v>1812</v>
      </c>
    </row>
    <row r="35" spans="1:3" x14ac:dyDescent="0.35">
      <c r="A35" s="8" t="s">
        <v>2824</v>
      </c>
      <c r="B35" t="s">
        <v>2882</v>
      </c>
      <c r="C35" t="s">
        <v>2470</v>
      </c>
    </row>
    <row r="36" spans="1:3" x14ac:dyDescent="0.35">
      <c r="A36" s="8" t="s">
        <v>2824</v>
      </c>
      <c r="B36" t="s">
        <v>2883</v>
      </c>
      <c r="C36" t="s">
        <v>2810</v>
      </c>
    </row>
    <row r="37" spans="1:3" x14ac:dyDescent="0.35">
      <c r="A37" s="8" t="s">
        <v>2824</v>
      </c>
      <c r="B37" t="s">
        <v>2884</v>
      </c>
      <c r="C37" t="s">
        <v>743</v>
      </c>
    </row>
    <row r="38" spans="1:3" x14ac:dyDescent="0.35">
      <c r="A38" s="8" t="s">
        <v>2824</v>
      </c>
      <c r="B38" t="s">
        <v>2812</v>
      </c>
      <c r="C38" t="s">
        <v>2475</v>
      </c>
    </row>
    <row r="39" spans="1:3" x14ac:dyDescent="0.35">
      <c r="A39" s="5" t="s">
        <v>242</v>
      </c>
      <c r="B39" t="s">
        <v>487</v>
      </c>
      <c r="C39" t="s">
        <v>681</v>
      </c>
    </row>
    <row r="41" spans="1:3" x14ac:dyDescent="0.35">
      <c r="A41" t="s">
        <v>332</v>
      </c>
    </row>
    <row r="42" spans="1:3" x14ac:dyDescent="0.35">
      <c r="A42" t="s">
        <v>2885</v>
      </c>
    </row>
    <row r="43" spans="1:3" x14ac:dyDescent="0.35">
      <c r="A43" t="s">
        <v>756</v>
      </c>
    </row>
    <row r="44" spans="1:3" x14ac:dyDescent="0.35">
      <c r="A44" t="s">
        <v>242</v>
      </c>
    </row>
    <row r="45" spans="1:3" x14ac:dyDescent="0.35">
      <c r="A45" t="s">
        <v>338</v>
      </c>
    </row>
    <row r="46" spans="1:3" x14ac:dyDescent="0.35">
      <c r="A46" t="s">
        <v>2886</v>
      </c>
    </row>
    <row r="47" spans="1:3" x14ac:dyDescent="0.35">
      <c r="A47" t="s">
        <v>2887</v>
      </c>
    </row>
    <row r="48" spans="1:3" x14ac:dyDescent="0.35">
      <c r="A48" t="s">
        <v>2888</v>
      </c>
    </row>
  </sheetData>
  <mergeCells count="4">
    <mergeCell ref="A3:C3"/>
    <mergeCell ref="A18:A30"/>
    <mergeCell ref="A31:A38"/>
    <mergeCell ref="A5:A17"/>
  </mergeCells>
  <pageMargins left="0.7" right="0.7" top="0.75" bottom="0.75" header="0.3" footer="0.3"/>
  <pageSetup paperSize="9" orientation="portrait" horizontalDpi="300" verticalDpi="300"/>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000-000000000000}">
  <dimension ref="A1:C48"/>
  <sheetViews>
    <sheetView workbookViewId="0"/>
  </sheetViews>
  <sheetFormatPr defaultColWidth="10.90625" defaultRowHeight="14.5" x14ac:dyDescent="0.35"/>
  <cols>
    <col min="1" max="1" width="21.7265625" customWidth="1"/>
    <col min="2" max="2" width="95.7265625" customWidth="1"/>
    <col min="3" max="3" width="20.7265625" customWidth="1"/>
  </cols>
  <sheetData>
    <row r="1" spans="1:3" x14ac:dyDescent="0.35">
      <c r="A1" s="4" t="s">
        <v>151</v>
      </c>
    </row>
    <row r="2" spans="1:3" x14ac:dyDescent="0.35">
      <c r="A2" s="3" t="str">
        <f>HYPERLINK("#'INDEX'!A1", "Back to INDEX")</f>
        <v>Back to INDEX</v>
      </c>
    </row>
    <row r="3" spans="1:3" x14ac:dyDescent="0.35">
      <c r="A3" s="7" t="s">
        <v>242</v>
      </c>
      <c r="B3" s="7" t="s">
        <v>242</v>
      </c>
      <c r="C3" s="7" t="s">
        <v>242</v>
      </c>
    </row>
    <row r="4" spans="1:3" x14ac:dyDescent="0.35">
      <c r="A4" s="2" t="s">
        <v>242</v>
      </c>
      <c r="B4" s="2" t="s">
        <v>242</v>
      </c>
      <c r="C4" s="2" t="s">
        <v>2853</v>
      </c>
    </row>
    <row r="5" spans="1:3" x14ac:dyDescent="0.35">
      <c r="A5" s="8" t="s">
        <v>2801</v>
      </c>
      <c r="B5" t="s">
        <v>2854</v>
      </c>
      <c r="C5" t="s">
        <v>2810</v>
      </c>
    </row>
    <row r="6" spans="1:3" x14ac:dyDescent="0.35">
      <c r="A6" s="8" t="s">
        <v>2801</v>
      </c>
      <c r="B6" t="s">
        <v>2855</v>
      </c>
      <c r="C6" t="s">
        <v>2642</v>
      </c>
    </row>
    <row r="7" spans="1:3" x14ac:dyDescent="0.35">
      <c r="A7" s="8" t="s">
        <v>2801</v>
      </c>
      <c r="B7" t="s">
        <v>2856</v>
      </c>
      <c r="C7" t="s">
        <v>2702</v>
      </c>
    </row>
    <row r="8" spans="1:3" x14ac:dyDescent="0.35">
      <c r="A8" s="8" t="s">
        <v>2801</v>
      </c>
      <c r="B8" t="s">
        <v>2857</v>
      </c>
      <c r="C8" t="s">
        <v>2626</v>
      </c>
    </row>
    <row r="9" spans="1:3" x14ac:dyDescent="0.35">
      <c r="A9" s="8" t="s">
        <v>2801</v>
      </c>
      <c r="B9" t="s">
        <v>2858</v>
      </c>
      <c r="C9" t="s">
        <v>2637</v>
      </c>
    </row>
    <row r="10" spans="1:3" x14ac:dyDescent="0.35">
      <c r="A10" s="8" t="s">
        <v>2801</v>
      </c>
      <c r="B10" t="s">
        <v>2859</v>
      </c>
      <c r="C10" t="s">
        <v>2675</v>
      </c>
    </row>
    <row r="11" spans="1:3" x14ac:dyDescent="0.35">
      <c r="A11" s="8" t="s">
        <v>2801</v>
      </c>
      <c r="B11" t="s">
        <v>2860</v>
      </c>
      <c r="C11" t="s">
        <v>2696</v>
      </c>
    </row>
    <row r="12" spans="1:3" x14ac:dyDescent="0.35">
      <c r="A12" s="8" t="s">
        <v>2801</v>
      </c>
      <c r="B12" t="s">
        <v>2861</v>
      </c>
      <c r="C12" t="s">
        <v>2034</v>
      </c>
    </row>
    <row r="13" spans="1:3" x14ac:dyDescent="0.35">
      <c r="A13" s="8" t="s">
        <v>2801</v>
      </c>
      <c r="B13" t="s">
        <v>2862</v>
      </c>
      <c r="C13" t="s">
        <v>2035</v>
      </c>
    </row>
    <row r="14" spans="1:3" x14ac:dyDescent="0.35">
      <c r="A14" s="8" t="s">
        <v>2801</v>
      </c>
      <c r="B14" t="s">
        <v>2863</v>
      </c>
      <c r="C14" t="s">
        <v>2638</v>
      </c>
    </row>
    <row r="15" spans="1:3" x14ac:dyDescent="0.35">
      <c r="A15" s="8" t="s">
        <v>2801</v>
      </c>
      <c r="B15" t="s">
        <v>2864</v>
      </c>
      <c r="C15" t="s">
        <v>2703</v>
      </c>
    </row>
    <row r="16" spans="1:3" x14ac:dyDescent="0.35">
      <c r="A16" s="8" t="s">
        <v>2801</v>
      </c>
      <c r="B16" t="s">
        <v>2865</v>
      </c>
      <c r="C16" t="s">
        <v>2470</v>
      </c>
    </row>
    <row r="17" spans="1:3" x14ac:dyDescent="0.35">
      <c r="A17" s="8" t="s">
        <v>2801</v>
      </c>
      <c r="B17" t="s">
        <v>2812</v>
      </c>
      <c r="C17" t="s">
        <v>667</v>
      </c>
    </row>
    <row r="18" spans="1:3" x14ac:dyDescent="0.35">
      <c r="A18" s="8" t="s">
        <v>2813</v>
      </c>
      <c r="B18" t="s">
        <v>2866</v>
      </c>
      <c r="C18" t="s">
        <v>2626</v>
      </c>
    </row>
    <row r="19" spans="1:3" x14ac:dyDescent="0.35">
      <c r="A19" s="8" t="s">
        <v>2813</v>
      </c>
      <c r="B19" t="s">
        <v>2867</v>
      </c>
      <c r="C19" t="s">
        <v>2634</v>
      </c>
    </row>
    <row r="20" spans="1:3" x14ac:dyDescent="0.35">
      <c r="A20" s="8" t="s">
        <v>2813</v>
      </c>
      <c r="B20" t="s">
        <v>2868</v>
      </c>
      <c r="C20" t="s">
        <v>2628</v>
      </c>
    </row>
    <row r="21" spans="1:3" x14ac:dyDescent="0.35">
      <c r="A21" s="8" t="s">
        <v>2813</v>
      </c>
      <c r="B21" t="s">
        <v>2869</v>
      </c>
      <c r="C21" t="s">
        <v>690</v>
      </c>
    </row>
    <row r="22" spans="1:3" x14ac:dyDescent="0.35">
      <c r="A22" s="8" t="s">
        <v>2813</v>
      </c>
      <c r="B22" t="s">
        <v>2870</v>
      </c>
      <c r="C22" t="s">
        <v>2470</v>
      </c>
    </row>
    <row r="23" spans="1:3" x14ac:dyDescent="0.35">
      <c r="A23" s="8" t="s">
        <v>2813</v>
      </c>
      <c r="B23" t="s">
        <v>2871</v>
      </c>
      <c r="C23" t="s">
        <v>2810</v>
      </c>
    </row>
    <row r="24" spans="1:3" x14ac:dyDescent="0.35">
      <c r="A24" s="8" t="s">
        <v>2813</v>
      </c>
      <c r="B24" t="s">
        <v>2872</v>
      </c>
      <c r="C24" t="s">
        <v>2631</v>
      </c>
    </row>
    <row r="25" spans="1:3" x14ac:dyDescent="0.35">
      <c r="A25" s="8" t="s">
        <v>2813</v>
      </c>
      <c r="B25" t="s">
        <v>2873</v>
      </c>
      <c r="C25" t="s">
        <v>2638</v>
      </c>
    </row>
    <row r="26" spans="1:3" x14ac:dyDescent="0.35">
      <c r="A26" s="8" t="s">
        <v>2813</v>
      </c>
      <c r="B26" t="s">
        <v>2874</v>
      </c>
      <c r="C26" t="s">
        <v>2716</v>
      </c>
    </row>
    <row r="27" spans="1:3" x14ac:dyDescent="0.35">
      <c r="A27" s="8" t="s">
        <v>2813</v>
      </c>
      <c r="B27" t="s">
        <v>2875</v>
      </c>
      <c r="C27" t="s">
        <v>2702</v>
      </c>
    </row>
    <row r="28" spans="1:3" x14ac:dyDescent="0.35">
      <c r="A28" s="8" t="s">
        <v>2813</v>
      </c>
      <c r="B28" t="s">
        <v>2876</v>
      </c>
      <c r="C28" t="s">
        <v>2776</v>
      </c>
    </row>
    <row r="29" spans="1:3" x14ac:dyDescent="0.35">
      <c r="A29" s="8" t="s">
        <v>2813</v>
      </c>
      <c r="B29" t="s">
        <v>2877</v>
      </c>
      <c r="C29" t="s">
        <v>2810</v>
      </c>
    </row>
    <row r="30" spans="1:3" x14ac:dyDescent="0.35">
      <c r="A30" s="8" t="s">
        <v>2813</v>
      </c>
      <c r="B30" t="s">
        <v>2812</v>
      </c>
      <c r="C30" t="s">
        <v>2177</v>
      </c>
    </row>
    <row r="31" spans="1:3" x14ac:dyDescent="0.35">
      <c r="A31" s="8" t="s">
        <v>2824</v>
      </c>
      <c r="B31" t="s">
        <v>2878</v>
      </c>
      <c r="C31" t="s">
        <v>2470</v>
      </c>
    </row>
    <row r="32" spans="1:3" x14ac:dyDescent="0.35">
      <c r="A32" s="8" t="s">
        <v>2824</v>
      </c>
      <c r="B32" t="s">
        <v>2879</v>
      </c>
      <c r="C32" t="s">
        <v>2717</v>
      </c>
    </row>
    <row r="33" spans="1:3" x14ac:dyDescent="0.35">
      <c r="A33" s="8" t="s">
        <v>2824</v>
      </c>
      <c r="B33" t="s">
        <v>2880</v>
      </c>
      <c r="C33" t="s">
        <v>2640</v>
      </c>
    </row>
    <row r="34" spans="1:3" x14ac:dyDescent="0.35">
      <c r="A34" s="8" t="s">
        <v>2824</v>
      </c>
      <c r="B34" t="s">
        <v>2881</v>
      </c>
      <c r="C34" t="s">
        <v>2741</v>
      </c>
    </row>
    <row r="35" spans="1:3" x14ac:dyDescent="0.35">
      <c r="A35" s="8" t="s">
        <v>2824</v>
      </c>
      <c r="B35" t="s">
        <v>2882</v>
      </c>
      <c r="C35" t="s">
        <v>2810</v>
      </c>
    </row>
    <row r="36" spans="1:3" x14ac:dyDescent="0.35">
      <c r="A36" s="8" t="s">
        <v>2824</v>
      </c>
      <c r="B36" t="s">
        <v>2883</v>
      </c>
      <c r="C36" t="s">
        <v>2810</v>
      </c>
    </row>
    <row r="37" spans="1:3" x14ac:dyDescent="0.35">
      <c r="A37" s="8" t="s">
        <v>2824</v>
      </c>
      <c r="B37" t="s">
        <v>2884</v>
      </c>
      <c r="C37" t="s">
        <v>2628</v>
      </c>
    </row>
    <row r="38" spans="1:3" x14ac:dyDescent="0.35">
      <c r="A38" s="8" t="s">
        <v>2824</v>
      </c>
      <c r="B38" t="s">
        <v>2812</v>
      </c>
      <c r="C38" t="s">
        <v>2602</v>
      </c>
    </row>
    <row r="39" spans="1:3" x14ac:dyDescent="0.35">
      <c r="A39" s="5" t="s">
        <v>242</v>
      </c>
      <c r="B39" t="s">
        <v>487</v>
      </c>
      <c r="C39" t="s">
        <v>681</v>
      </c>
    </row>
    <row r="41" spans="1:3" x14ac:dyDescent="0.35">
      <c r="A41" t="s">
        <v>332</v>
      </c>
    </row>
    <row r="42" spans="1:3" x14ac:dyDescent="0.35">
      <c r="A42" t="s">
        <v>2885</v>
      </c>
    </row>
    <row r="43" spans="1:3" x14ac:dyDescent="0.35">
      <c r="A43" t="s">
        <v>759</v>
      </c>
    </row>
    <row r="44" spans="1:3" x14ac:dyDescent="0.35">
      <c r="A44" t="s">
        <v>242</v>
      </c>
    </row>
    <row r="45" spans="1:3" x14ac:dyDescent="0.35">
      <c r="A45" t="s">
        <v>338</v>
      </c>
    </row>
    <row r="46" spans="1:3" x14ac:dyDescent="0.35">
      <c r="A46" t="s">
        <v>2886</v>
      </c>
    </row>
    <row r="47" spans="1:3" x14ac:dyDescent="0.35">
      <c r="A47" t="s">
        <v>2887</v>
      </c>
    </row>
    <row r="48" spans="1:3" x14ac:dyDescent="0.35">
      <c r="A48" t="s">
        <v>2888</v>
      </c>
    </row>
  </sheetData>
  <mergeCells count="4">
    <mergeCell ref="A3:C3"/>
    <mergeCell ref="A18:A30"/>
    <mergeCell ref="A31:A38"/>
    <mergeCell ref="A5:A17"/>
  </mergeCells>
  <pageMargins left="0.7" right="0.7" top="0.75" bottom="0.75" header="0.3" footer="0.3"/>
  <pageSetup paperSize="9" orientation="portrait" horizontalDpi="300" verticalDpi="300"/>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100-000000000000}">
  <dimension ref="A1:C48"/>
  <sheetViews>
    <sheetView workbookViewId="0"/>
  </sheetViews>
  <sheetFormatPr defaultColWidth="10.90625" defaultRowHeight="14.5" x14ac:dyDescent="0.35"/>
  <cols>
    <col min="1" max="1" width="21.7265625" customWidth="1"/>
    <col min="2" max="2" width="95.7265625" customWidth="1"/>
    <col min="3" max="3" width="20.7265625" customWidth="1"/>
  </cols>
  <sheetData>
    <row r="1" spans="1:3" x14ac:dyDescent="0.35">
      <c r="A1" s="4" t="s">
        <v>152</v>
      </c>
    </row>
    <row r="2" spans="1:3" x14ac:dyDescent="0.35">
      <c r="A2" s="3" t="str">
        <f>HYPERLINK("#'INDEX'!A1", "Back to INDEX")</f>
        <v>Back to INDEX</v>
      </c>
    </row>
    <row r="3" spans="1:3" x14ac:dyDescent="0.35">
      <c r="A3" s="7" t="s">
        <v>242</v>
      </c>
      <c r="B3" s="7" t="s">
        <v>242</v>
      </c>
      <c r="C3" s="7" t="s">
        <v>242</v>
      </c>
    </row>
    <row r="4" spans="1:3" x14ac:dyDescent="0.35">
      <c r="A4" s="2" t="s">
        <v>242</v>
      </c>
      <c r="B4" s="2" t="s">
        <v>242</v>
      </c>
      <c r="C4" s="2" t="s">
        <v>2853</v>
      </c>
    </row>
    <row r="5" spans="1:3" x14ac:dyDescent="0.35">
      <c r="A5" s="8" t="s">
        <v>2801</v>
      </c>
      <c r="B5" t="s">
        <v>2854</v>
      </c>
      <c r="C5" t="s">
        <v>2470</v>
      </c>
    </row>
    <row r="6" spans="1:3" x14ac:dyDescent="0.35">
      <c r="A6" s="8" t="s">
        <v>2801</v>
      </c>
      <c r="B6" t="s">
        <v>2855</v>
      </c>
      <c r="C6" t="s">
        <v>2470</v>
      </c>
    </row>
    <row r="7" spans="1:3" x14ac:dyDescent="0.35">
      <c r="A7" s="8" t="s">
        <v>2801</v>
      </c>
      <c r="B7" t="s">
        <v>2856</v>
      </c>
      <c r="C7" t="s">
        <v>2470</v>
      </c>
    </row>
    <row r="8" spans="1:3" x14ac:dyDescent="0.35">
      <c r="A8" s="8" t="s">
        <v>2801</v>
      </c>
      <c r="B8" t="s">
        <v>2857</v>
      </c>
      <c r="C8" t="s">
        <v>2650</v>
      </c>
    </row>
    <row r="9" spans="1:3" x14ac:dyDescent="0.35">
      <c r="A9" s="8" t="s">
        <v>2801</v>
      </c>
      <c r="B9" t="s">
        <v>2858</v>
      </c>
      <c r="C9" t="s">
        <v>2472</v>
      </c>
    </row>
    <row r="10" spans="1:3" x14ac:dyDescent="0.35">
      <c r="A10" s="8" t="s">
        <v>2801</v>
      </c>
      <c r="B10" t="s">
        <v>2859</v>
      </c>
      <c r="C10" t="s">
        <v>2470</v>
      </c>
    </row>
    <row r="11" spans="1:3" x14ac:dyDescent="0.35">
      <c r="A11" s="8" t="s">
        <v>2801</v>
      </c>
      <c r="B11" t="s">
        <v>2860</v>
      </c>
      <c r="C11" t="s">
        <v>423</v>
      </c>
    </row>
    <row r="12" spans="1:3" x14ac:dyDescent="0.35">
      <c r="A12" s="8" t="s">
        <v>2801</v>
      </c>
      <c r="B12" t="s">
        <v>2861</v>
      </c>
      <c r="C12" t="s">
        <v>2650</v>
      </c>
    </row>
    <row r="13" spans="1:3" x14ac:dyDescent="0.35">
      <c r="A13" s="8" t="s">
        <v>2801</v>
      </c>
      <c r="B13" t="s">
        <v>2862</v>
      </c>
      <c r="C13" t="s">
        <v>2628</v>
      </c>
    </row>
    <row r="14" spans="1:3" x14ac:dyDescent="0.35">
      <c r="A14" s="8" t="s">
        <v>2801</v>
      </c>
      <c r="B14" t="s">
        <v>2863</v>
      </c>
      <c r="C14" t="s">
        <v>2470</v>
      </c>
    </row>
    <row r="15" spans="1:3" x14ac:dyDescent="0.35">
      <c r="A15" s="8" t="s">
        <v>2801</v>
      </c>
      <c r="B15" t="s">
        <v>2864</v>
      </c>
      <c r="C15" t="s">
        <v>2470</v>
      </c>
    </row>
    <row r="16" spans="1:3" x14ac:dyDescent="0.35">
      <c r="A16" s="8" t="s">
        <v>2801</v>
      </c>
      <c r="B16" t="s">
        <v>2865</v>
      </c>
      <c r="C16" t="s">
        <v>2470</v>
      </c>
    </row>
    <row r="17" spans="1:3" x14ac:dyDescent="0.35">
      <c r="A17" s="8" t="s">
        <v>2801</v>
      </c>
      <c r="B17" t="s">
        <v>2812</v>
      </c>
      <c r="C17" t="s">
        <v>858</v>
      </c>
    </row>
    <row r="18" spans="1:3" x14ac:dyDescent="0.35">
      <c r="A18" s="8" t="s">
        <v>2813</v>
      </c>
      <c r="B18" t="s">
        <v>2866</v>
      </c>
      <c r="C18" t="s">
        <v>2613</v>
      </c>
    </row>
    <row r="19" spans="1:3" x14ac:dyDescent="0.35">
      <c r="A19" s="8" t="s">
        <v>2813</v>
      </c>
      <c r="B19" t="s">
        <v>2867</v>
      </c>
      <c r="C19" t="s">
        <v>2613</v>
      </c>
    </row>
    <row r="20" spans="1:3" x14ac:dyDescent="0.35">
      <c r="A20" s="8" t="s">
        <v>2813</v>
      </c>
      <c r="B20" t="s">
        <v>2868</v>
      </c>
      <c r="C20" t="s">
        <v>2679</v>
      </c>
    </row>
    <row r="21" spans="1:3" x14ac:dyDescent="0.35">
      <c r="A21" s="8" t="s">
        <v>2813</v>
      </c>
      <c r="B21" t="s">
        <v>2869</v>
      </c>
      <c r="C21" t="s">
        <v>2472</v>
      </c>
    </row>
    <row r="22" spans="1:3" x14ac:dyDescent="0.35">
      <c r="A22" s="8" t="s">
        <v>2813</v>
      </c>
      <c r="B22" t="s">
        <v>2870</v>
      </c>
      <c r="C22" t="s">
        <v>2470</v>
      </c>
    </row>
    <row r="23" spans="1:3" x14ac:dyDescent="0.35">
      <c r="A23" s="8" t="s">
        <v>2813</v>
      </c>
      <c r="B23" t="s">
        <v>2871</v>
      </c>
      <c r="C23" t="s">
        <v>2470</v>
      </c>
    </row>
    <row r="24" spans="1:3" x14ac:dyDescent="0.35">
      <c r="A24" s="8" t="s">
        <v>2813</v>
      </c>
      <c r="B24" t="s">
        <v>2872</v>
      </c>
      <c r="C24" t="s">
        <v>742</v>
      </c>
    </row>
    <row r="25" spans="1:3" x14ac:dyDescent="0.35">
      <c r="A25" s="8" t="s">
        <v>2813</v>
      </c>
      <c r="B25" t="s">
        <v>2873</v>
      </c>
      <c r="C25" t="s">
        <v>2472</v>
      </c>
    </row>
    <row r="26" spans="1:3" x14ac:dyDescent="0.35">
      <c r="A26" s="8" t="s">
        <v>2813</v>
      </c>
      <c r="B26" t="s">
        <v>2874</v>
      </c>
      <c r="C26" t="s">
        <v>2470</v>
      </c>
    </row>
    <row r="27" spans="1:3" x14ac:dyDescent="0.35">
      <c r="A27" s="8" t="s">
        <v>2813</v>
      </c>
      <c r="B27" t="s">
        <v>2875</v>
      </c>
      <c r="C27" t="s">
        <v>2470</v>
      </c>
    </row>
    <row r="28" spans="1:3" x14ac:dyDescent="0.35">
      <c r="A28" s="8" t="s">
        <v>2813</v>
      </c>
      <c r="B28" t="s">
        <v>2876</v>
      </c>
      <c r="C28" t="s">
        <v>2470</v>
      </c>
    </row>
    <row r="29" spans="1:3" x14ac:dyDescent="0.35">
      <c r="A29" s="8" t="s">
        <v>2813</v>
      </c>
      <c r="B29" t="s">
        <v>2877</v>
      </c>
      <c r="C29" t="s">
        <v>2470</v>
      </c>
    </row>
    <row r="30" spans="1:3" x14ac:dyDescent="0.35">
      <c r="A30" s="8" t="s">
        <v>2813</v>
      </c>
      <c r="B30" t="s">
        <v>2812</v>
      </c>
      <c r="C30" t="s">
        <v>2686</v>
      </c>
    </row>
    <row r="31" spans="1:3" x14ac:dyDescent="0.35">
      <c r="A31" s="8" t="s">
        <v>2824</v>
      </c>
      <c r="B31" t="s">
        <v>2878</v>
      </c>
      <c r="C31" t="s">
        <v>2470</v>
      </c>
    </row>
    <row r="32" spans="1:3" x14ac:dyDescent="0.35">
      <c r="A32" s="8" t="s">
        <v>2824</v>
      </c>
      <c r="B32" t="s">
        <v>2879</v>
      </c>
      <c r="C32" t="s">
        <v>2470</v>
      </c>
    </row>
    <row r="33" spans="1:3" x14ac:dyDescent="0.35">
      <c r="A33" s="8" t="s">
        <v>2824</v>
      </c>
      <c r="B33" t="s">
        <v>2880</v>
      </c>
      <c r="C33" t="s">
        <v>2470</v>
      </c>
    </row>
    <row r="34" spans="1:3" x14ac:dyDescent="0.35">
      <c r="A34" s="8" t="s">
        <v>2824</v>
      </c>
      <c r="B34" t="s">
        <v>2881</v>
      </c>
      <c r="C34" t="s">
        <v>2685</v>
      </c>
    </row>
    <row r="35" spans="1:3" x14ac:dyDescent="0.35">
      <c r="A35" s="8" t="s">
        <v>2824</v>
      </c>
      <c r="B35" t="s">
        <v>2882</v>
      </c>
      <c r="C35" t="s">
        <v>2470</v>
      </c>
    </row>
    <row r="36" spans="1:3" x14ac:dyDescent="0.35">
      <c r="A36" s="8" t="s">
        <v>2824</v>
      </c>
      <c r="B36" t="s">
        <v>2883</v>
      </c>
      <c r="C36" t="s">
        <v>2470</v>
      </c>
    </row>
    <row r="37" spans="1:3" x14ac:dyDescent="0.35">
      <c r="A37" s="8" t="s">
        <v>2824</v>
      </c>
      <c r="B37" t="s">
        <v>2884</v>
      </c>
      <c r="C37" t="s">
        <v>2681</v>
      </c>
    </row>
    <row r="38" spans="1:3" x14ac:dyDescent="0.35">
      <c r="A38" s="8" t="s">
        <v>2824</v>
      </c>
      <c r="B38" t="s">
        <v>2812</v>
      </c>
      <c r="C38" t="s">
        <v>2797</v>
      </c>
    </row>
    <row r="39" spans="1:3" x14ac:dyDescent="0.35">
      <c r="A39" s="5" t="s">
        <v>242</v>
      </c>
      <c r="B39" t="s">
        <v>487</v>
      </c>
      <c r="C39" t="s">
        <v>681</v>
      </c>
    </row>
    <row r="41" spans="1:3" x14ac:dyDescent="0.35">
      <c r="A41" t="s">
        <v>332</v>
      </c>
    </row>
    <row r="42" spans="1:3" x14ac:dyDescent="0.35">
      <c r="A42" t="s">
        <v>2885</v>
      </c>
    </row>
    <row r="43" spans="1:3" x14ac:dyDescent="0.35">
      <c r="A43" t="s">
        <v>761</v>
      </c>
    </row>
    <row r="44" spans="1:3" x14ac:dyDescent="0.35">
      <c r="A44" t="s">
        <v>242</v>
      </c>
    </row>
    <row r="45" spans="1:3" x14ac:dyDescent="0.35">
      <c r="A45" t="s">
        <v>338</v>
      </c>
    </row>
    <row r="46" spans="1:3" x14ac:dyDescent="0.35">
      <c r="A46" t="s">
        <v>2886</v>
      </c>
    </row>
    <row r="47" spans="1:3" x14ac:dyDescent="0.35">
      <c r="A47" t="s">
        <v>2887</v>
      </c>
    </row>
    <row r="48" spans="1:3" x14ac:dyDescent="0.35">
      <c r="A48" t="s">
        <v>2888</v>
      </c>
    </row>
  </sheetData>
  <mergeCells count="4">
    <mergeCell ref="A3:C3"/>
    <mergeCell ref="A18:A30"/>
    <mergeCell ref="A31:A38"/>
    <mergeCell ref="A5:A17"/>
  </mergeCells>
  <pageMargins left="0.7" right="0.7" top="0.75" bottom="0.75" header="0.3" footer="0.3"/>
  <pageSetup paperSize="9" orientation="portrait" horizontalDpi="300" verticalDpi="300"/>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200-000000000000}">
  <dimension ref="A1:D23"/>
  <sheetViews>
    <sheetView workbookViewId="0"/>
  </sheetViews>
  <sheetFormatPr defaultColWidth="10.90625" defaultRowHeight="14.5" x14ac:dyDescent="0.35"/>
  <cols>
    <col min="1" max="1" width="5.7265625" customWidth="1"/>
    <col min="2" max="4" width="20.7265625" customWidth="1"/>
  </cols>
  <sheetData>
    <row r="1" spans="1:4" x14ac:dyDescent="0.35">
      <c r="A1" s="4" t="s">
        <v>154</v>
      </c>
    </row>
    <row r="2" spans="1:4" x14ac:dyDescent="0.35">
      <c r="A2" s="3" t="str">
        <f>HYPERLINK("#'INDEX'!A1", "Back to INDEX")</f>
        <v>Back to INDEX</v>
      </c>
    </row>
    <row r="3" spans="1:4" x14ac:dyDescent="0.35">
      <c r="A3" s="7" t="s">
        <v>242</v>
      </c>
      <c r="B3" s="7" t="s">
        <v>242</v>
      </c>
      <c r="C3" s="7" t="s">
        <v>242</v>
      </c>
      <c r="D3" s="7" t="s">
        <v>242</v>
      </c>
    </row>
    <row r="4" spans="1:4" x14ac:dyDescent="0.35">
      <c r="A4" s="2" t="s">
        <v>242</v>
      </c>
      <c r="B4" s="2" t="s">
        <v>242</v>
      </c>
      <c r="C4" s="2" t="s">
        <v>243</v>
      </c>
      <c r="D4" s="2" t="s">
        <v>244</v>
      </c>
    </row>
    <row r="5" spans="1:4" x14ac:dyDescent="0.35">
      <c r="A5" s="5" t="s">
        <v>242</v>
      </c>
      <c r="B5" t="s">
        <v>2889</v>
      </c>
      <c r="C5" t="s">
        <v>466</v>
      </c>
      <c r="D5" t="s">
        <v>627</v>
      </c>
    </row>
    <row r="6" spans="1:4" x14ac:dyDescent="0.35">
      <c r="A6" s="5" t="s">
        <v>242</v>
      </c>
      <c r="B6" t="s">
        <v>2890</v>
      </c>
      <c r="C6" t="s">
        <v>2756</v>
      </c>
      <c r="D6" t="s">
        <v>2596</v>
      </c>
    </row>
    <row r="7" spans="1:4" x14ac:dyDescent="0.35">
      <c r="A7" s="5" t="s">
        <v>242</v>
      </c>
      <c r="B7" t="s">
        <v>2891</v>
      </c>
      <c r="C7" t="s">
        <v>2797</v>
      </c>
      <c r="D7" t="s">
        <v>2590</v>
      </c>
    </row>
    <row r="8" spans="1:4" x14ac:dyDescent="0.35">
      <c r="A8" s="5" t="s">
        <v>242</v>
      </c>
      <c r="B8" t="s">
        <v>2892</v>
      </c>
      <c r="C8" t="s">
        <v>2444</v>
      </c>
      <c r="D8" t="s">
        <v>2469</v>
      </c>
    </row>
    <row r="9" spans="1:4" x14ac:dyDescent="0.35">
      <c r="A9" s="5" t="s">
        <v>242</v>
      </c>
      <c r="B9" t="s">
        <v>2893</v>
      </c>
      <c r="C9" t="s">
        <v>741</v>
      </c>
      <c r="D9" t="s">
        <v>2427</v>
      </c>
    </row>
    <row r="10" spans="1:4" x14ac:dyDescent="0.35">
      <c r="A10" s="5" t="s">
        <v>242</v>
      </c>
      <c r="B10" t="s">
        <v>2664</v>
      </c>
      <c r="C10" t="s">
        <v>681</v>
      </c>
      <c r="D10" t="s">
        <v>681</v>
      </c>
    </row>
    <row r="12" spans="1:4" x14ac:dyDescent="0.35">
      <c r="A12" t="s">
        <v>324</v>
      </c>
    </row>
    <row r="13" spans="1:4" x14ac:dyDescent="0.35">
      <c r="A13" t="s">
        <v>327</v>
      </c>
    </row>
    <row r="14" spans="1:4" x14ac:dyDescent="0.35">
      <c r="A14" t="s">
        <v>329</v>
      </c>
    </row>
    <row r="15" spans="1:4" x14ac:dyDescent="0.35">
      <c r="A15" t="s">
        <v>340</v>
      </c>
    </row>
    <row r="16" spans="1:4" x14ac:dyDescent="0.35">
      <c r="A16" t="s">
        <v>242</v>
      </c>
    </row>
    <row r="17" spans="1:1" x14ac:dyDescent="0.35">
      <c r="A17" t="s">
        <v>332</v>
      </c>
    </row>
    <row r="18" spans="1:1" x14ac:dyDescent="0.35">
      <c r="A18" t="s">
        <v>2541</v>
      </c>
    </row>
    <row r="19" spans="1:1" x14ac:dyDescent="0.35">
      <c r="A19" t="s">
        <v>2542</v>
      </c>
    </row>
    <row r="20" spans="1:1" x14ac:dyDescent="0.35">
      <c r="A20" t="s">
        <v>756</v>
      </c>
    </row>
    <row r="21" spans="1:1" x14ac:dyDescent="0.35">
      <c r="A21" t="s">
        <v>242</v>
      </c>
    </row>
    <row r="22" spans="1:1" x14ac:dyDescent="0.35">
      <c r="A22" t="s">
        <v>338</v>
      </c>
    </row>
    <row r="23" spans="1:1" x14ac:dyDescent="0.35">
      <c r="A23" t="s">
        <v>2894</v>
      </c>
    </row>
  </sheetData>
  <mergeCells count="1">
    <mergeCell ref="A3:D3"/>
  </mergeCells>
  <pageMargins left="0.7" right="0.7" top="0.75" bottom="0.75" header="0.3" footer="0.3"/>
  <pageSetup paperSize="9" orientation="portrait" horizontalDpi="300" verticalDpi="300"/>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300-000000000000}">
  <dimension ref="A1:D23"/>
  <sheetViews>
    <sheetView workbookViewId="0"/>
  </sheetViews>
  <sheetFormatPr defaultColWidth="10.90625" defaultRowHeight="14.5" x14ac:dyDescent="0.35"/>
  <cols>
    <col min="1" max="1" width="5.7265625" customWidth="1"/>
    <col min="2" max="4" width="20.7265625" customWidth="1"/>
  </cols>
  <sheetData>
    <row r="1" spans="1:4" x14ac:dyDescent="0.35">
      <c r="A1" s="4" t="s">
        <v>155</v>
      </c>
    </row>
    <row r="2" spans="1:4" x14ac:dyDescent="0.35">
      <c r="A2" s="3" t="str">
        <f>HYPERLINK("#'INDEX'!A1", "Back to INDEX")</f>
        <v>Back to INDEX</v>
      </c>
    </row>
    <row r="3" spans="1:4" x14ac:dyDescent="0.35">
      <c r="A3" s="7" t="s">
        <v>242</v>
      </c>
      <c r="B3" s="7" t="s">
        <v>242</v>
      </c>
      <c r="C3" s="7" t="s">
        <v>242</v>
      </c>
      <c r="D3" s="7" t="s">
        <v>242</v>
      </c>
    </row>
    <row r="4" spans="1:4" x14ac:dyDescent="0.35">
      <c r="A4" s="2" t="s">
        <v>242</v>
      </c>
      <c r="B4" s="2" t="s">
        <v>242</v>
      </c>
      <c r="C4" s="2" t="s">
        <v>243</v>
      </c>
      <c r="D4" s="2" t="s">
        <v>244</v>
      </c>
    </row>
    <row r="5" spans="1:4" x14ac:dyDescent="0.35">
      <c r="A5" s="5" t="s">
        <v>242</v>
      </c>
      <c r="B5" t="s">
        <v>2889</v>
      </c>
      <c r="C5" t="s">
        <v>2693</v>
      </c>
      <c r="D5" t="s">
        <v>2589</v>
      </c>
    </row>
    <row r="6" spans="1:4" x14ac:dyDescent="0.35">
      <c r="A6" s="5" t="s">
        <v>242</v>
      </c>
      <c r="B6" t="s">
        <v>2890</v>
      </c>
      <c r="C6" t="s">
        <v>2456</v>
      </c>
      <c r="D6" t="s">
        <v>2799</v>
      </c>
    </row>
    <row r="7" spans="1:4" x14ac:dyDescent="0.35">
      <c r="A7" s="5" t="s">
        <v>242</v>
      </c>
      <c r="B7" t="s">
        <v>2891</v>
      </c>
      <c r="C7" t="s">
        <v>2464</v>
      </c>
      <c r="D7" t="s">
        <v>2686</v>
      </c>
    </row>
    <row r="8" spans="1:4" x14ac:dyDescent="0.35">
      <c r="A8" s="5" t="s">
        <v>242</v>
      </c>
      <c r="B8" t="s">
        <v>2892</v>
      </c>
      <c r="C8" t="s">
        <v>2426</v>
      </c>
      <c r="D8" t="s">
        <v>2692</v>
      </c>
    </row>
    <row r="9" spans="1:4" x14ac:dyDescent="0.35">
      <c r="A9" s="5" t="s">
        <v>242</v>
      </c>
      <c r="B9" t="s">
        <v>2893</v>
      </c>
      <c r="C9" t="s">
        <v>2440</v>
      </c>
      <c r="D9" t="s">
        <v>2769</v>
      </c>
    </row>
    <row r="10" spans="1:4" x14ac:dyDescent="0.35">
      <c r="A10" s="5" t="s">
        <v>242</v>
      </c>
      <c r="B10" t="s">
        <v>2664</v>
      </c>
      <c r="C10" t="s">
        <v>681</v>
      </c>
      <c r="D10" t="s">
        <v>681</v>
      </c>
    </row>
    <row r="12" spans="1:4" x14ac:dyDescent="0.35">
      <c r="A12" t="s">
        <v>324</v>
      </c>
    </row>
    <row r="13" spans="1:4" x14ac:dyDescent="0.35">
      <c r="A13" t="s">
        <v>327</v>
      </c>
    </row>
    <row r="14" spans="1:4" x14ac:dyDescent="0.35">
      <c r="A14" t="s">
        <v>329</v>
      </c>
    </row>
    <row r="15" spans="1:4" x14ac:dyDescent="0.35">
      <c r="A15" t="s">
        <v>340</v>
      </c>
    </row>
    <row r="16" spans="1:4" x14ac:dyDescent="0.35">
      <c r="A16" t="s">
        <v>242</v>
      </c>
    </row>
    <row r="17" spans="1:1" x14ac:dyDescent="0.35">
      <c r="A17" t="s">
        <v>332</v>
      </c>
    </row>
    <row r="18" spans="1:1" x14ac:dyDescent="0.35">
      <c r="A18" t="s">
        <v>2541</v>
      </c>
    </row>
    <row r="19" spans="1:1" x14ac:dyDescent="0.35">
      <c r="A19" t="s">
        <v>2542</v>
      </c>
    </row>
    <row r="20" spans="1:1" x14ac:dyDescent="0.35">
      <c r="A20" t="s">
        <v>759</v>
      </c>
    </row>
    <row r="21" spans="1:1" x14ac:dyDescent="0.35">
      <c r="A21" t="s">
        <v>242</v>
      </c>
    </row>
    <row r="22" spans="1:1" x14ac:dyDescent="0.35">
      <c r="A22" t="s">
        <v>338</v>
      </c>
    </row>
    <row r="23" spans="1:1" x14ac:dyDescent="0.35">
      <c r="A23" t="s">
        <v>2894</v>
      </c>
    </row>
  </sheetData>
  <mergeCells count="1">
    <mergeCell ref="A3:D3"/>
  </mergeCells>
  <pageMargins left="0.7" right="0.7" top="0.75" bottom="0.75" header="0.3" footer="0.3"/>
  <pageSetup paperSize="9" orientation="portrait" horizontalDpi="300" verticalDpi="300"/>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400-000000000000}">
  <dimension ref="A1:D23"/>
  <sheetViews>
    <sheetView workbookViewId="0"/>
  </sheetViews>
  <sheetFormatPr defaultColWidth="10.90625" defaultRowHeight="14.5" x14ac:dyDescent="0.35"/>
  <cols>
    <col min="1" max="1" width="5.7265625" customWidth="1"/>
    <col min="2" max="4" width="20.7265625" customWidth="1"/>
  </cols>
  <sheetData>
    <row r="1" spans="1:4" x14ac:dyDescent="0.35">
      <c r="A1" s="4" t="s">
        <v>156</v>
      </c>
    </row>
    <row r="2" spans="1:4" x14ac:dyDescent="0.35">
      <c r="A2" s="3" t="str">
        <f>HYPERLINK("#'INDEX'!A1", "Back to INDEX")</f>
        <v>Back to INDEX</v>
      </c>
    </row>
    <row r="3" spans="1:4" x14ac:dyDescent="0.35">
      <c r="A3" s="7" t="s">
        <v>242</v>
      </c>
      <c r="B3" s="7" t="s">
        <v>242</v>
      </c>
      <c r="C3" s="7" t="s">
        <v>242</v>
      </c>
      <c r="D3" s="7" t="s">
        <v>242</v>
      </c>
    </row>
    <row r="4" spans="1:4" x14ac:dyDescent="0.35">
      <c r="A4" s="2" t="s">
        <v>242</v>
      </c>
      <c r="B4" s="2" t="s">
        <v>242</v>
      </c>
      <c r="C4" s="2" t="s">
        <v>243</v>
      </c>
      <c r="D4" s="2" t="s">
        <v>244</v>
      </c>
    </row>
    <row r="5" spans="1:4" x14ac:dyDescent="0.35">
      <c r="A5" s="5" t="s">
        <v>242</v>
      </c>
      <c r="B5" t="s">
        <v>2889</v>
      </c>
      <c r="C5" t="s">
        <v>273</v>
      </c>
      <c r="D5" t="s">
        <v>382</v>
      </c>
    </row>
    <row r="6" spans="1:4" x14ac:dyDescent="0.35">
      <c r="A6" s="5" t="s">
        <v>242</v>
      </c>
      <c r="B6" t="s">
        <v>2890</v>
      </c>
      <c r="C6" t="s">
        <v>2533</v>
      </c>
      <c r="D6" t="s">
        <v>2579</v>
      </c>
    </row>
    <row r="7" spans="1:4" x14ac:dyDescent="0.35">
      <c r="A7" s="5" t="s">
        <v>242</v>
      </c>
      <c r="B7" t="s">
        <v>2891</v>
      </c>
      <c r="C7" t="s">
        <v>698</v>
      </c>
      <c r="D7" t="s">
        <v>2706</v>
      </c>
    </row>
    <row r="8" spans="1:4" x14ac:dyDescent="0.35">
      <c r="A8" s="5" t="s">
        <v>242</v>
      </c>
      <c r="B8" t="s">
        <v>2892</v>
      </c>
      <c r="C8" t="s">
        <v>602</v>
      </c>
      <c r="D8" t="s">
        <v>736</v>
      </c>
    </row>
    <row r="9" spans="1:4" x14ac:dyDescent="0.35">
      <c r="A9" s="5" t="s">
        <v>242</v>
      </c>
      <c r="B9" t="s">
        <v>2893</v>
      </c>
      <c r="C9" t="s">
        <v>2629</v>
      </c>
      <c r="D9" t="s">
        <v>2478</v>
      </c>
    </row>
    <row r="10" spans="1:4" x14ac:dyDescent="0.35">
      <c r="A10" s="5" t="s">
        <v>242</v>
      </c>
      <c r="B10" t="s">
        <v>2664</v>
      </c>
      <c r="C10" t="s">
        <v>681</v>
      </c>
      <c r="D10" t="s">
        <v>681</v>
      </c>
    </row>
    <row r="12" spans="1:4" x14ac:dyDescent="0.35">
      <c r="A12" t="s">
        <v>324</v>
      </c>
    </row>
    <row r="13" spans="1:4" x14ac:dyDescent="0.35">
      <c r="A13" t="s">
        <v>327</v>
      </c>
    </row>
    <row r="14" spans="1:4" x14ac:dyDescent="0.35">
      <c r="A14" t="s">
        <v>329</v>
      </c>
    </row>
    <row r="15" spans="1:4" x14ac:dyDescent="0.35">
      <c r="A15" t="s">
        <v>340</v>
      </c>
    </row>
    <row r="16" spans="1:4" x14ac:dyDescent="0.35">
      <c r="A16" t="s">
        <v>242</v>
      </c>
    </row>
    <row r="17" spans="1:1" x14ac:dyDescent="0.35">
      <c r="A17" t="s">
        <v>332</v>
      </c>
    </row>
    <row r="18" spans="1:1" x14ac:dyDescent="0.35">
      <c r="A18" t="s">
        <v>2541</v>
      </c>
    </row>
    <row r="19" spans="1:1" x14ac:dyDescent="0.35">
      <c r="A19" t="s">
        <v>2542</v>
      </c>
    </row>
    <row r="20" spans="1:1" x14ac:dyDescent="0.35">
      <c r="A20" t="s">
        <v>761</v>
      </c>
    </row>
    <row r="21" spans="1:1" x14ac:dyDescent="0.35">
      <c r="A21" t="s">
        <v>242</v>
      </c>
    </row>
    <row r="22" spans="1:1" x14ac:dyDescent="0.35">
      <c r="A22" t="s">
        <v>338</v>
      </c>
    </row>
    <row r="23" spans="1:1" x14ac:dyDescent="0.35">
      <c r="A23" t="s">
        <v>2894</v>
      </c>
    </row>
  </sheetData>
  <mergeCells count="1">
    <mergeCell ref="A3:D3"/>
  </mergeCells>
  <pageMargins left="0.7" right="0.7" top="0.75" bottom="0.75" header="0.3" footer="0.3"/>
  <pageSetup paperSize="9" orientation="portrait" horizontalDpi="300" verticalDpi="300"/>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500-000000000000}">
  <dimension ref="A1:D46"/>
  <sheetViews>
    <sheetView workbookViewId="0"/>
  </sheetViews>
  <sheetFormatPr defaultColWidth="10.90625" defaultRowHeight="14.5" x14ac:dyDescent="0.35"/>
  <cols>
    <col min="1" max="1" width="5.7265625" customWidth="1"/>
    <col min="2" max="2" width="61.7265625" customWidth="1"/>
    <col min="3" max="4" width="20.7265625" customWidth="1"/>
  </cols>
  <sheetData>
    <row r="1" spans="1:4" x14ac:dyDescent="0.35">
      <c r="A1" s="4" t="s">
        <v>158</v>
      </c>
    </row>
    <row r="2" spans="1:4" x14ac:dyDescent="0.35">
      <c r="A2" s="3" t="str">
        <f>HYPERLINK("#'INDEX'!A1", "Back to INDEX")</f>
        <v>Back to INDEX</v>
      </c>
    </row>
    <row r="3" spans="1:4" x14ac:dyDescent="0.35">
      <c r="A3" s="7" t="s">
        <v>242</v>
      </c>
      <c r="B3" s="7" t="s">
        <v>242</v>
      </c>
      <c r="C3" s="7" t="s">
        <v>242</v>
      </c>
      <c r="D3" s="7" t="s">
        <v>242</v>
      </c>
    </row>
    <row r="4" spans="1:4" x14ac:dyDescent="0.35">
      <c r="A4" s="2" t="s">
        <v>242</v>
      </c>
      <c r="B4" s="2" t="s">
        <v>242</v>
      </c>
      <c r="C4" s="2" t="s">
        <v>2895</v>
      </c>
      <c r="D4" s="2" t="s">
        <v>2896</v>
      </c>
    </row>
    <row r="5" spans="1:4" x14ac:dyDescent="0.35">
      <c r="A5" s="5" t="s">
        <v>242</v>
      </c>
      <c r="B5" t="s">
        <v>369</v>
      </c>
      <c r="C5" t="s">
        <v>313</v>
      </c>
      <c r="D5" t="s">
        <v>370</v>
      </c>
    </row>
    <row r="6" spans="1:4" x14ac:dyDescent="0.35">
      <c r="A6" s="5" t="s">
        <v>242</v>
      </c>
      <c r="B6" t="s">
        <v>376</v>
      </c>
      <c r="C6" t="s">
        <v>717</v>
      </c>
      <c r="D6" t="s">
        <v>954</v>
      </c>
    </row>
    <row r="7" spans="1:4" x14ac:dyDescent="0.35">
      <c r="A7" s="5" t="s">
        <v>242</v>
      </c>
      <c r="B7" t="s">
        <v>381</v>
      </c>
      <c r="C7" t="s">
        <v>2458</v>
      </c>
      <c r="D7" t="s">
        <v>1358</v>
      </c>
    </row>
    <row r="8" spans="1:4" x14ac:dyDescent="0.35">
      <c r="A8" s="5" t="s">
        <v>242</v>
      </c>
      <c r="B8" t="s">
        <v>387</v>
      </c>
      <c r="C8" t="s">
        <v>727</v>
      </c>
      <c r="D8" t="s">
        <v>624</v>
      </c>
    </row>
    <row r="9" spans="1:4" x14ac:dyDescent="0.35">
      <c r="A9" s="5" t="s">
        <v>242</v>
      </c>
      <c r="B9" t="s">
        <v>393</v>
      </c>
      <c r="C9" t="s">
        <v>467</v>
      </c>
      <c r="D9" t="s">
        <v>1344</v>
      </c>
    </row>
    <row r="10" spans="1:4" x14ac:dyDescent="0.35">
      <c r="A10" s="5" t="s">
        <v>242</v>
      </c>
      <c r="B10" t="s">
        <v>398</v>
      </c>
      <c r="C10" t="s">
        <v>627</v>
      </c>
      <c r="D10" t="s">
        <v>2690</v>
      </c>
    </row>
    <row r="11" spans="1:4" x14ac:dyDescent="0.35">
      <c r="A11" s="5" t="s">
        <v>242</v>
      </c>
      <c r="B11" t="s">
        <v>404</v>
      </c>
      <c r="C11" t="s">
        <v>313</v>
      </c>
      <c r="D11" t="s">
        <v>2724</v>
      </c>
    </row>
    <row r="12" spans="1:4" x14ac:dyDescent="0.35">
      <c r="A12" s="5" t="s">
        <v>242</v>
      </c>
      <c r="B12" t="s">
        <v>410</v>
      </c>
      <c r="C12" t="s">
        <v>2491</v>
      </c>
      <c r="D12" t="s">
        <v>2784</v>
      </c>
    </row>
    <row r="13" spans="1:4" x14ac:dyDescent="0.35">
      <c r="A13" s="5" t="s">
        <v>242</v>
      </c>
      <c r="B13" t="s">
        <v>415</v>
      </c>
      <c r="C13" t="s">
        <v>2595</v>
      </c>
      <c r="D13" t="s">
        <v>501</v>
      </c>
    </row>
    <row r="14" spans="1:4" x14ac:dyDescent="0.35">
      <c r="A14" s="5" t="s">
        <v>242</v>
      </c>
      <c r="B14" t="s">
        <v>422</v>
      </c>
      <c r="C14" t="s">
        <v>2785</v>
      </c>
      <c r="D14" t="s">
        <v>290</v>
      </c>
    </row>
    <row r="15" spans="1:4" x14ac:dyDescent="0.35">
      <c r="A15" s="5" t="s">
        <v>242</v>
      </c>
      <c r="B15" t="s">
        <v>427</v>
      </c>
      <c r="C15" t="s">
        <v>711</v>
      </c>
      <c r="D15" t="s">
        <v>2786</v>
      </c>
    </row>
    <row r="16" spans="1:4" x14ac:dyDescent="0.35">
      <c r="A16" s="5" t="s">
        <v>242</v>
      </c>
      <c r="B16" t="s">
        <v>434</v>
      </c>
      <c r="C16" t="s">
        <v>1939</v>
      </c>
      <c r="D16" t="s">
        <v>744</v>
      </c>
    </row>
    <row r="17" spans="1:4" x14ac:dyDescent="0.35">
      <c r="A17" s="5" t="s">
        <v>242</v>
      </c>
      <c r="B17" t="s">
        <v>440</v>
      </c>
      <c r="C17" t="s">
        <v>710</v>
      </c>
      <c r="D17" t="s">
        <v>2468</v>
      </c>
    </row>
    <row r="18" spans="1:4" x14ac:dyDescent="0.35">
      <c r="A18" s="5" t="s">
        <v>242</v>
      </c>
      <c r="B18" t="s">
        <v>446</v>
      </c>
      <c r="C18" t="s">
        <v>2629</v>
      </c>
      <c r="D18" t="s">
        <v>2611</v>
      </c>
    </row>
    <row r="19" spans="1:4" x14ac:dyDescent="0.35">
      <c r="A19" s="5" t="s">
        <v>242</v>
      </c>
      <c r="B19" t="s">
        <v>453</v>
      </c>
      <c r="C19" t="s">
        <v>400</v>
      </c>
      <c r="D19" t="s">
        <v>989</v>
      </c>
    </row>
    <row r="20" spans="1:4" x14ac:dyDescent="0.35">
      <c r="A20" s="5" t="s">
        <v>242</v>
      </c>
      <c r="B20" t="s">
        <v>459</v>
      </c>
      <c r="C20" t="s">
        <v>2681</v>
      </c>
      <c r="D20" t="s">
        <v>744</v>
      </c>
    </row>
    <row r="21" spans="1:4" x14ac:dyDescent="0.35">
      <c r="A21" s="5" t="s">
        <v>242</v>
      </c>
      <c r="B21" t="s">
        <v>465</v>
      </c>
      <c r="C21" t="s">
        <v>2484</v>
      </c>
      <c r="D21" t="s">
        <v>797</v>
      </c>
    </row>
    <row r="22" spans="1:4" x14ac:dyDescent="0.35">
      <c r="A22" s="5" t="s">
        <v>242</v>
      </c>
      <c r="B22" t="s">
        <v>472</v>
      </c>
      <c r="C22" t="s">
        <v>2787</v>
      </c>
      <c r="D22" t="s">
        <v>1371</v>
      </c>
    </row>
    <row r="23" spans="1:4" x14ac:dyDescent="0.35">
      <c r="A23" s="5" t="s">
        <v>242</v>
      </c>
      <c r="B23" t="s">
        <v>478</v>
      </c>
      <c r="C23" t="s">
        <v>2624</v>
      </c>
      <c r="D23" t="s">
        <v>2596</v>
      </c>
    </row>
    <row r="24" spans="1:4" x14ac:dyDescent="0.35">
      <c r="A24" s="5" t="s">
        <v>242</v>
      </c>
      <c r="B24" t="s">
        <v>480</v>
      </c>
      <c r="C24" t="s">
        <v>2788</v>
      </c>
      <c r="D24" t="s">
        <v>2466</v>
      </c>
    </row>
    <row r="25" spans="1:4" x14ac:dyDescent="0.35">
      <c r="A25" s="5" t="s">
        <v>242</v>
      </c>
      <c r="B25" t="s">
        <v>482</v>
      </c>
      <c r="C25" t="s">
        <v>2639</v>
      </c>
      <c r="D25" t="s">
        <v>2660</v>
      </c>
    </row>
    <row r="26" spans="1:4" x14ac:dyDescent="0.35">
      <c r="A26" s="5" t="s">
        <v>242</v>
      </c>
      <c r="B26" t="s">
        <v>487</v>
      </c>
      <c r="C26" t="s">
        <v>699</v>
      </c>
      <c r="D26" t="s">
        <v>549</v>
      </c>
    </row>
    <row r="28" spans="1:4" x14ac:dyDescent="0.35">
      <c r="A28" t="s">
        <v>324</v>
      </c>
    </row>
    <row r="29" spans="1:4" x14ac:dyDescent="0.35">
      <c r="A29" t="s">
        <v>327</v>
      </c>
    </row>
    <row r="30" spans="1:4" x14ac:dyDescent="0.35">
      <c r="A30" t="s">
        <v>329</v>
      </c>
    </row>
    <row r="31" spans="1:4" x14ac:dyDescent="0.35">
      <c r="A31" t="s">
        <v>2790</v>
      </c>
    </row>
    <row r="32" spans="1:4" x14ac:dyDescent="0.35">
      <c r="A32" t="s">
        <v>340</v>
      </c>
    </row>
    <row r="33" spans="1:1" x14ac:dyDescent="0.35">
      <c r="A33" t="s">
        <v>242</v>
      </c>
    </row>
    <row r="34" spans="1:1" x14ac:dyDescent="0.35">
      <c r="A34" t="s">
        <v>332</v>
      </c>
    </row>
    <row r="35" spans="1:1" x14ac:dyDescent="0.35">
      <c r="A35" t="s">
        <v>2541</v>
      </c>
    </row>
    <row r="36" spans="1:1" x14ac:dyDescent="0.35">
      <c r="A36" t="s">
        <v>2542</v>
      </c>
    </row>
    <row r="37" spans="1:1" x14ac:dyDescent="0.35">
      <c r="A37" t="s">
        <v>2792</v>
      </c>
    </row>
    <row r="38" spans="1:1" x14ac:dyDescent="0.35">
      <c r="A38" t="s">
        <v>1124</v>
      </c>
    </row>
    <row r="39" spans="1:1" x14ac:dyDescent="0.35">
      <c r="A39" t="s">
        <v>2793</v>
      </c>
    </row>
    <row r="40" spans="1:1" x14ac:dyDescent="0.35">
      <c r="A40" t="s">
        <v>607</v>
      </c>
    </row>
    <row r="41" spans="1:1" x14ac:dyDescent="0.35">
      <c r="A41" t="s">
        <v>242</v>
      </c>
    </row>
    <row r="42" spans="1:1" x14ac:dyDescent="0.35">
      <c r="A42" t="s">
        <v>338</v>
      </c>
    </row>
    <row r="43" spans="1:1" x14ac:dyDescent="0.35">
      <c r="A43" t="s">
        <v>489</v>
      </c>
    </row>
    <row r="44" spans="1:1" x14ac:dyDescent="0.35">
      <c r="A44" t="s">
        <v>242</v>
      </c>
    </row>
    <row r="45" spans="1:1" x14ac:dyDescent="0.35">
      <c r="A45" t="s">
        <v>342</v>
      </c>
    </row>
    <row r="46" spans="1:1" x14ac:dyDescent="0.35">
      <c r="A46" t="s">
        <v>490</v>
      </c>
    </row>
  </sheetData>
  <mergeCells count="1">
    <mergeCell ref="A3:D3"/>
  </mergeCells>
  <pageMargins left="0.7" right="0.7" top="0.75" bottom="0.75" header="0.3" footer="0.3"/>
  <pageSetup paperSize="9" orientation="portrait" horizontalDpi="300" verticalDpi="300"/>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600-000000000000}">
  <dimension ref="A1:D46"/>
  <sheetViews>
    <sheetView workbookViewId="0"/>
  </sheetViews>
  <sheetFormatPr defaultColWidth="10.90625" defaultRowHeight="14.5" x14ac:dyDescent="0.35"/>
  <cols>
    <col min="1" max="1" width="5.7265625" customWidth="1"/>
    <col min="2" max="2" width="61.7265625" customWidth="1"/>
    <col min="3" max="4" width="20.7265625" customWidth="1"/>
  </cols>
  <sheetData>
    <row r="1" spans="1:4" x14ac:dyDescent="0.35">
      <c r="A1" s="4" t="s">
        <v>159</v>
      </c>
    </row>
    <row r="2" spans="1:4" x14ac:dyDescent="0.35">
      <c r="A2" s="3" t="str">
        <f>HYPERLINK("#'INDEX'!A1", "Back to INDEX")</f>
        <v>Back to INDEX</v>
      </c>
    </row>
    <row r="3" spans="1:4" x14ac:dyDescent="0.35">
      <c r="A3" s="7" t="s">
        <v>242</v>
      </c>
      <c r="B3" s="7" t="s">
        <v>242</v>
      </c>
      <c r="C3" s="7" t="s">
        <v>242</v>
      </c>
      <c r="D3" s="7" t="s">
        <v>242</v>
      </c>
    </row>
    <row r="4" spans="1:4" x14ac:dyDescent="0.35">
      <c r="A4" s="2" t="s">
        <v>242</v>
      </c>
      <c r="B4" s="2" t="s">
        <v>242</v>
      </c>
      <c r="C4" s="2" t="s">
        <v>2895</v>
      </c>
      <c r="D4" s="2" t="s">
        <v>2896</v>
      </c>
    </row>
    <row r="5" spans="1:4" x14ac:dyDescent="0.35">
      <c r="A5" s="5" t="s">
        <v>242</v>
      </c>
      <c r="B5" t="s">
        <v>369</v>
      </c>
      <c r="C5" t="s">
        <v>536</v>
      </c>
      <c r="D5" t="s">
        <v>775</v>
      </c>
    </row>
    <row r="6" spans="1:4" x14ac:dyDescent="0.35">
      <c r="A6" s="5" t="s">
        <v>242</v>
      </c>
      <c r="B6" t="s">
        <v>376</v>
      </c>
      <c r="C6" t="s">
        <v>2554</v>
      </c>
      <c r="D6" t="s">
        <v>582</v>
      </c>
    </row>
    <row r="7" spans="1:4" x14ac:dyDescent="0.35">
      <c r="A7" s="5" t="s">
        <v>242</v>
      </c>
      <c r="B7" t="s">
        <v>381</v>
      </c>
      <c r="C7" t="s">
        <v>466</v>
      </c>
      <c r="D7" t="s">
        <v>815</v>
      </c>
    </row>
    <row r="8" spans="1:4" x14ac:dyDescent="0.35">
      <c r="A8" s="5" t="s">
        <v>242</v>
      </c>
      <c r="B8" t="s">
        <v>387</v>
      </c>
      <c r="C8" t="s">
        <v>983</v>
      </c>
      <c r="D8" t="s">
        <v>1344</v>
      </c>
    </row>
    <row r="9" spans="1:4" x14ac:dyDescent="0.35">
      <c r="A9" s="5" t="s">
        <v>242</v>
      </c>
      <c r="B9" t="s">
        <v>393</v>
      </c>
      <c r="C9" t="s">
        <v>968</v>
      </c>
      <c r="D9" t="s">
        <v>347</v>
      </c>
    </row>
    <row r="10" spans="1:4" x14ac:dyDescent="0.35">
      <c r="A10" s="5" t="s">
        <v>242</v>
      </c>
      <c r="B10" t="s">
        <v>398</v>
      </c>
      <c r="C10" t="s">
        <v>2747</v>
      </c>
      <c r="D10" t="s">
        <v>987</v>
      </c>
    </row>
    <row r="11" spans="1:4" x14ac:dyDescent="0.35">
      <c r="A11" s="5" t="s">
        <v>242</v>
      </c>
      <c r="B11" t="s">
        <v>404</v>
      </c>
      <c r="C11" t="s">
        <v>313</v>
      </c>
      <c r="D11" t="s">
        <v>313</v>
      </c>
    </row>
    <row r="12" spans="1:4" x14ac:dyDescent="0.35">
      <c r="A12" s="5" t="s">
        <v>242</v>
      </c>
      <c r="B12" t="s">
        <v>410</v>
      </c>
      <c r="C12" t="s">
        <v>2551</v>
      </c>
      <c r="D12" t="s">
        <v>815</v>
      </c>
    </row>
    <row r="13" spans="1:4" x14ac:dyDescent="0.35">
      <c r="A13" s="5" t="s">
        <v>242</v>
      </c>
      <c r="B13" t="s">
        <v>415</v>
      </c>
      <c r="C13" t="s">
        <v>2598</v>
      </c>
      <c r="D13" t="s">
        <v>530</v>
      </c>
    </row>
    <row r="14" spans="1:4" x14ac:dyDescent="0.35">
      <c r="A14" s="5" t="s">
        <v>242</v>
      </c>
      <c r="B14" t="s">
        <v>422</v>
      </c>
      <c r="C14" t="s">
        <v>2794</v>
      </c>
      <c r="D14" t="s">
        <v>815</v>
      </c>
    </row>
    <row r="15" spans="1:4" x14ac:dyDescent="0.35">
      <c r="A15" s="5" t="s">
        <v>242</v>
      </c>
      <c r="B15" t="s">
        <v>427</v>
      </c>
      <c r="C15" t="s">
        <v>2795</v>
      </c>
      <c r="D15" t="s">
        <v>2796</v>
      </c>
    </row>
    <row r="16" spans="1:4" x14ac:dyDescent="0.35">
      <c r="A16" s="5" t="s">
        <v>242</v>
      </c>
      <c r="B16" t="s">
        <v>434</v>
      </c>
      <c r="C16" t="s">
        <v>601</v>
      </c>
      <c r="D16" t="s">
        <v>2797</v>
      </c>
    </row>
    <row r="17" spans="1:4" x14ac:dyDescent="0.35">
      <c r="A17" s="5" t="s">
        <v>242</v>
      </c>
      <c r="B17" t="s">
        <v>440</v>
      </c>
      <c r="C17" t="s">
        <v>2539</v>
      </c>
      <c r="D17" t="s">
        <v>2486</v>
      </c>
    </row>
    <row r="18" spans="1:4" x14ac:dyDescent="0.35">
      <c r="A18" s="5" t="s">
        <v>242</v>
      </c>
      <c r="B18" t="s">
        <v>446</v>
      </c>
      <c r="C18" t="s">
        <v>2447</v>
      </c>
      <c r="D18" t="s">
        <v>926</v>
      </c>
    </row>
    <row r="19" spans="1:4" x14ac:dyDescent="0.35">
      <c r="A19" s="5" t="s">
        <v>242</v>
      </c>
      <c r="B19" t="s">
        <v>453</v>
      </c>
      <c r="C19" t="s">
        <v>2600</v>
      </c>
      <c r="D19" t="s">
        <v>2727</v>
      </c>
    </row>
    <row r="20" spans="1:4" x14ac:dyDescent="0.35">
      <c r="A20" s="5" t="s">
        <v>242</v>
      </c>
      <c r="B20" t="s">
        <v>459</v>
      </c>
      <c r="C20" t="s">
        <v>2688</v>
      </c>
      <c r="D20" t="s">
        <v>356</v>
      </c>
    </row>
    <row r="21" spans="1:4" x14ac:dyDescent="0.35">
      <c r="A21" s="5" t="s">
        <v>242</v>
      </c>
      <c r="B21" t="s">
        <v>465</v>
      </c>
      <c r="C21" t="s">
        <v>2798</v>
      </c>
      <c r="D21" t="s">
        <v>278</v>
      </c>
    </row>
    <row r="22" spans="1:4" x14ac:dyDescent="0.35">
      <c r="A22" s="5" t="s">
        <v>242</v>
      </c>
      <c r="B22" t="s">
        <v>472</v>
      </c>
      <c r="C22" t="s">
        <v>400</v>
      </c>
      <c r="D22" t="s">
        <v>2690</v>
      </c>
    </row>
    <row r="23" spans="1:4" x14ac:dyDescent="0.35">
      <c r="A23" s="5" t="s">
        <v>242</v>
      </c>
      <c r="B23" t="s">
        <v>478</v>
      </c>
      <c r="C23" t="s">
        <v>2719</v>
      </c>
      <c r="D23" t="s">
        <v>877</v>
      </c>
    </row>
    <row r="24" spans="1:4" x14ac:dyDescent="0.35">
      <c r="A24" s="5" t="s">
        <v>242</v>
      </c>
      <c r="B24" t="s">
        <v>480</v>
      </c>
      <c r="C24" t="s">
        <v>313</v>
      </c>
      <c r="D24" t="s">
        <v>313</v>
      </c>
    </row>
    <row r="25" spans="1:4" x14ac:dyDescent="0.35">
      <c r="A25" s="5" t="s">
        <v>242</v>
      </c>
      <c r="B25" t="s">
        <v>482</v>
      </c>
      <c r="C25" t="s">
        <v>313</v>
      </c>
      <c r="D25" t="s">
        <v>313</v>
      </c>
    </row>
    <row r="26" spans="1:4" x14ac:dyDescent="0.35">
      <c r="A26" s="5" t="s">
        <v>242</v>
      </c>
      <c r="B26" t="s">
        <v>487</v>
      </c>
      <c r="C26" t="s">
        <v>1371</v>
      </c>
      <c r="D26" t="s">
        <v>855</v>
      </c>
    </row>
    <row r="28" spans="1:4" x14ac:dyDescent="0.35">
      <c r="A28" t="s">
        <v>324</v>
      </c>
    </row>
    <row r="29" spans="1:4" x14ac:dyDescent="0.35">
      <c r="A29" t="s">
        <v>327</v>
      </c>
    </row>
    <row r="30" spans="1:4" x14ac:dyDescent="0.35">
      <c r="A30" t="s">
        <v>329</v>
      </c>
    </row>
    <row r="31" spans="1:4" x14ac:dyDescent="0.35">
      <c r="A31" t="s">
        <v>2790</v>
      </c>
    </row>
    <row r="32" spans="1:4" x14ac:dyDescent="0.35">
      <c r="A32" t="s">
        <v>340</v>
      </c>
    </row>
    <row r="33" spans="1:1" x14ac:dyDescent="0.35">
      <c r="A33" t="s">
        <v>242</v>
      </c>
    </row>
    <row r="34" spans="1:1" x14ac:dyDescent="0.35">
      <c r="A34" t="s">
        <v>332</v>
      </c>
    </row>
    <row r="35" spans="1:1" x14ac:dyDescent="0.35">
      <c r="A35" t="s">
        <v>2541</v>
      </c>
    </row>
    <row r="36" spans="1:1" x14ac:dyDescent="0.35">
      <c r="A36" t="s">
        <v>2542</v>
      </c>
    </row>
    <row r="37" spans="1:1" x14ac:dyDescent="0.35">
      <c r="A37" t="s">
        <v>2792</v>
      </c>
    </row>
    <row r="38" spans="1:1" x14ac:dyDescent="0.35">
      <c r="A38" t="s">
        <v>1124</v>
      </c>
    </row>
    <row r="39" spans="1:1" x14ac:dyDescent="0.35">
      <c r="A39" t="s">
        <v>2793</v>
      </c>
    </row>
    <row r="40" spans="1:1" x14ac:dyDescent="0.35">
      <c r="A40" t="s">
        <v>691</v>
      </c>
    </row>
    <row r="41" spans="1:1" x14ac:dyDescent="0.35">
      <c r="A41" t="s">
        <v>242</v>
      </c>
    </row>
    <row r="42" spans="1:1" x14ac:dyDescent="0.35">
      <c r="A42" t="s">
        <v>338</v>
      </c>
    </row>
    <row r="43" spans="1:1" x14ac:dyDescent="0.35">
      <c r="A43" t="s">
        <v>489</v>
      </c>
    </row>
    <row r="44" spans="1:1" x14ac:dyDescent="0.35">
      <c r="A44" t="s">
        <v>242</v>
      </c>
    </row>
    <row r="45" spans="1:1" x14ac:dyDescent="0.35">
      <c r="A45" t="s">
        <v>342</v>
      </c>
    </row>
    <row r="46" spans="1:1" x14ac:dyDescent="0.35">
      <c r="A46" t="s">
        <v>490</v>
      </c>
    </row>
  </sheetData>
  <mergeCells count="1">
    <mergeCell ref="A3:D3"/>
  </mergeCells>
  <pageMargins left="0.7" right="0.7" top="0.75" bottom="0.75" header="0.3" footer="0.3"/>
  <pageSetup paperSize="9" orientation="portrait" horizontalDpi="300" verticalDpi="300"/>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700-000000000000}">
  <dimension ref="A1:D46"/>
  <sheetViews>
    <sheetView workbookViewId="0"/>
  </sheetViews>
  <sheetFormatPr defaultColWidth="10.90625" defaultRowHeight="14.5" x14ac:dyDescent="0.35"/>
  <cols>
    <col min="1" max="1" width="5.7265625" customWidth="1"/>
    <col min="2" max="2" width="61.7265625" customWidth="1"/>
    <col min="3" max="4" width="20.7265625" customWidth="1"/>
  </cols>
  <sheetData>
    <row r="1" spans="1:4" x14ac:dyDescent="0.35">
      <c r="A1" s="4" t="s">
        <v>160</v>
      </c>
    </row>
    <row r="2" spans="1:4" x14ac:dyDescent="0.35">
      <c r="A2" s="3" t="str">
        <f>HYPERLINK("#'INDEX'!A1", "Back to INDEX")</f>
        <v>Back to INDEX</v>
      </c>
    </row>
    <row r="3" spans="1:4" x14ac:dyDescent="0.35">
      <c r="A3" s="7" t="s">
        <v>242</v>
      </c>
      <c r="B3" s="7" t="s">
        <v>242</v>
      </c>
      <c r="C3" s="7" t="s">
        <v>242</v>
      </c>
      <c r="D3" s="7" t="s">
        <v>242</v>
      </c>
    </row>
    <row r="4" spans="1:4" x14ac:dyDescent="0.35">
      <c r="A4" s="2" t="s">
        <v>242</v>
      </c>
      <c r="B4" s="2" t="s">
        <v>242</v>
      </c>
      <c r="C4" s="2" t="s">
        <v>2895</v>
      </c>
      <c r="D4" s="2" t="s">
        <v>2896</v>
      </c>
    </row>
    <row r="5" spans="1:4" x14ac:dyDescent="0.35">
      <c r="A5" s="5" t="s">
        <v>242</v>
      </c>
      <c r="B5" t="s">
        <v>369</v>
      </c>
      <c r="C5" t="s">
        <v>702</v>
      </c>
      <c r="D5" t="s">
        <v>2518</v>
      </c>
    </row>
    <row r="6" spans="1:4" x14ac:dyDescent="0.35">
      <c r="A6" s="5" t="s">
        <v>242</v>
      </c>
      <c r="B6" t="s">
        <v>376</v>
      </c>
      <c r="C6" t="s">
        <v>313</v>
      </c>
      <c r="D6" t="s">
        <v>2602</v>
      </c>
    </row>
    <row r="7" spans="1:4" x14ac:dyDescent="0.35">
      <c r="A7" s="5" t="s">
        <v>242</v>
      </c>
      <c r="B7" t="s">
        <v>381</v>
      </c>
      <c r="C7" t="s">
        <v>2450</v>
      </c>
      <c r="D7" t="s">
        <v>2740</v>
      </c>
    </row>
    <row r="8" spans="1:4" x14ac:dyDescent="0.35">
      <c r="A8" s="5" t="s">
        <v>242</v>
      </c>
      <c r="B8" t="s">
        <v>387</v>
      </c>
      <c r="C8" t="s">
        <v>313</v>
      </c>
      <c r="D8" t="s">
        <v>313</v>
      </c>
    </row>
    <row r="9" spans="1:4" x14ac:dyDescent="0.35">
      <c r="A9" s="5" t="s">
        <v>242</v>
      </c>
      <c r="B9" t="s">
        <v>393</v>
      </c>
      <c r="C9" t="s">
        <v>2729</v>
      </c>
      <c r="D9" t="s">
        <v>2521</v>
      </c>
    </row>
    <row r="10" spans="1:4" x14ac:dyDescent="0.35">
      <c r="A10" s="5" t="s">
        <v>242</v>
      </c>
      <c r="B10" t="s">
        <v>398</v>
      </c>
      <c r="C10" t="s">
        <v>313</v>
      </c>
      <c r="D10" t="s">
        <v>313</v>
      </c>
    </row>
    <row r="11" spans="1:4" x14ac:dyDescent="0.35">
      <c r="A11" s="5" t="s">
        <v>242</v>
      </c>
      <c r="B11" t="s">
        <v>404</v>
      </c>
      <c r="C11" t="s">
        <v>313</v>
      </c>
      <c r="D11" t="s">
        <v>313</v>
      </c>
    </row>
    <row r="12" spans="1:4" x14ac:dyDescent="0.35">
      <c r="A12" s="5" t="s">
        <v>242</v>
      </c>
      <c r="B12" t="s">
        <v>410</v>
      </c>
      <c r="C12" t="s">
        <v>2596</v>
      </c>
      <c r="D12" t="s">
        <v>2533</v>
      </c>
    </row>
    <row r="13" spans="1:4" x14ac:dyDescent="0.35">
      <c r="A13" s="5" t="s">
        <v>242</v>
      </c>
      <c r="B13" t="s">
        <v>415</v>
      </c>
      <c r="C13" t="s">
        <v>2446</v>
      </c>
      <c r="D13" t="s">
        <v>2485</v>
      </c>
    </row>
    <row r="14" spans="1:4" x14ac:dyDescent="0.35">
      <c r="A14" s="5" t="s">
        <v>242</v>
      </c>
      <c r="B14" t="s">
        <v>422</v>
      </c>
      <c r="C14" t="s">
        <v>2539</v>
      </c>
      <c r="D14" t="s">
        <v>2799</v>
      </c>
    </row>
    <row r="15" spans="1:4" x14ac:dyDescent="0.35">
      <c r="A15" s="5" t="s">
        <v>242</v>
      </c>
      <c r="B15" t="s">
        <v>427</v>
      </c>
      <c r="C15" t="s">
        <v>313</v>
      </c>
      <c r="D15" t="s">
        <v>313</v>
      </c>
    </row>
    <row r="16" spans="1:4" x14ac:dyDescent="0.35">
      <c r="A16" s="5" t="s">
        <v>242</v>
      </c>
      <c r="B16" t="s">
        <v>434</v>
      </c>
      <c r="C16" t="s">
        <v>2687</v>
      </c>
      <c r="D16" t="s">
        <v>2448</v>
      </c>
    </row>
    <row r="17" spans="1:4" x14ac:dyDescent="0.35">
      <c r="A17" s="5" t="s">
        <v>242</v>
      </c>
      <c r="B17" t="s">
        <v>440</v>
      </c>
      <c r="C17" t="s">
        <v>313</v>
      </c>
      <c r="D17" t="s">
        <v>313</v>
      </c>
    </row>
    <row r="18" spans="1:4" x14ac:dyDescent="0.35">
      <c r="A18" s="5" t="s">
        <v>242</v>
      </c>
      <c r="B18" t="s">
        <v>446</v>
      </c>
      <c r="C18" t="s">
        <v>313</v>
      </c>
      <c r="D18" t="s">
        <v>313</v>
      </c>
    </row>
    <row r="19" spans="1:4" x14ac:dyDescent="0.35">
      <c r="A19" s="5" t="s">
        <v>242</v>
      </c>
      <c r="B19" t="s">
        <v>453</v>
      </c>
      <c r="C19" t="s">
        <v>313</v>
      </c>
      <c r="D19" t="s">
        <v>313</v>
      </c>
    </row>
    <row r="20" spans="1:4" x14ac:dyDescent="0.35">
      <c r="A20" s="5" t="s">
        <v>242</v>
      </c>
      <c r="B20" t="s">
        <v>459</v>
      </c>
      <c r="C20" t="s">
        <v>242</v>
      </c>
      <c r="D20" t="s">
        <v>313</v>
      </c>
    </row>
    <row r="21" spans="1:4" x14ac:dyDescent="0.35">
      <c r="A21" s="5" t="s">
        <v>242</v>
      </c>
      <c r="B21" t="s">
        <v>465</v>
      </c>
      <c r="C21" t="s">
        <v>746</v>
      </c>
      <c r="D21" t="s">
        <v>2800</v>
      </c>
    </row>
    <row r="22" spans="1:4" x14ac:dyDescent="0.35">
      <c r="A22" s="5" t="s">
        <v>242</v>
      </c>
      <c r="B22" t="s">
        <v>472</v>
      </c>
      <c r="C22" t="s">
        <v>313</v>
      </c>
      <c r="D22" t="s">
        <v>313</v>
      </c>
    </row>
    <row r="23" spans="1:4" x14ac:dyDescent="0.35">
      <c r="A23" s="5" t="s">
        <v>242</v>
      </c>
      <c r="B23" t="s">
        <v>478</v>
      </c>
      <c r="C23" t="s">
        <v>2568</v>
      </c>
      <c r="D23" t="s">
        <v>2457</v>
      </c>
    </row>
    <row r="24" spans="1:4" x14ac:dyDescent="0.35">
      <c r="A24" s="5" t="s">
        <v>242</v>
      </c>
      <c r="B24" t="s">
        <v>480</v>
      </c>
      <c r="C24" t="s">
        <v>242</v>
      </c>
      <c r="D24" t="s">
        <v>313</v>
      </c>
    </row>
    <row r="25" spans="1:4" x14ac:dyDescent="0.35">
      <c r="A25" s="5" t="s">
        <v>242</v>
      </c>
      <c r="B25" t="s">
        <v>482</v>
      </c>
      <c r="C25" t="s">
        <v>313</v>
      </c>
      <c r="D25" t="s">
        <v>313</v>
      </c>
    </row>
    <row r="26" spans="1:4" x14ac:dyDescent="0.35">
      <c r="A26" s="5" t="s">
        <v>242</v>
      </c>
      <c r="B26" t="s">
        <v>487</v>
      </c>
      <c r="C26" t="s">
        <v>599</v>
      </c>
      <c r="D26" t="s">
        <v>2691</v>
      </c>
    </row>
    <row r="28" spans="1:4" x14ac:dyDescent="0.35">
      <c r="A28" t="s">
        <v>324</v>
      </c>
    </row>
    <row r="29" spans="1:4" x14ac:dyDescent="0.35">
      <c r="A29" t="s">
        <v>327</v>
      </c>
    </row>
    <row r="30" spans="1:4" x14ac:dyDescent="0.35">
      <c r="A30" t="s">
        <v>329</v>
      </c>
    </row>
    <row r="31" spans="1:4" x14ac:dyDescent="0.35">
      <c r="A31" t="s">
        <v>2790</v>
      </c>
    </row>
    <row r="32" spans="1:4" x14ac:dyDescent="0.35">
      <c r="A32" t="s">
        <v>340</v>
      </c>
    </row>
    <row r="33" spans="1:1" x14ac:dyDescent="0.35">
      <c r="A33" t="s">
        <v>242</v>
      </c>
    </row>
    <row r="34" spans="1:1" x14ac:dyDescent="0.35">
      <c r="A34" t="s">
        <v>332</v>
      </c>
    </row>
    <row r="35" spans="1:1" x14ac:dyDescent="0.35">
      <c r="A35" t="s">
        <v>2541</v>
      </c>
    </row>
    <row r="36" spans="1:1" x14ac:dyDescent="0.35">
      <c r="A36" t="s">
        <v>2542</v>
      </c>
    </row>
    <row r="37" spans="1:1" x14ac:dyDescent="0.35">
      <c r="A37" t="s">
        <v>2792</v>
      </c>
    </row>
    <row r="38" spans="1:1" x14ac:dyDescent="0.35">
      <c r="A38" t="s">
        <v>1124</v>
      </c>
    </row>
    <row r="39" spans="1:1" x14ac:dyDescent="0.35">
      <c r="A39" t="s">
        <v>2793</v>
      </c>
    </row>
    <row r="40" spans="1:1" x14ac:dyDescent="0.35">
      <c r="A40" t="s">
        <v>747</v>
      </c>
    </row>
    <row r="41" spans="1:1" x14ac:dyDescent="0.35">
      <c r="A41" t="s">
        <v>242</v>
      </c>
    </row>
    <row r="42" spans="1:1" x14ac:dyDescent="0.35">
      <c r="A42" t="s">
        <v>338</v>
      </c>
    </row>
    <row r="43" spans="1:1" x14ac:dyDescent="0.35">
      <c r="A43" t="s">
        <v>489</v>
      </c>
    </row>
    <row r="44" spans="1:1" x14ac:dyDescent="0.35">
      <c r="A44" t="s">
        <v>242</v>
      </c>
    </row>
    <row r="45" spans="1:1" x14ac:dyDescent="0.35">
      <c r="A45" t="s">
        <v>342</v>
      </c>
    </row>
    <row r="46" spans="1:1" x14ac:dyDescent="0.35">
      <c r="A46" t="s">
        <v>490</v>
      </c>
    </row>
  </sheetData>
  <mergeCells count="1">
    <mergeCell ref="A3:D3"/>
  </mergeCells>
  <pageMargins left="0.7" right="0.7" top="0.75" bottom="0.75" header="0.3" footer="0.3"/>
  <pageSetup paperSize="9" orientation="portrait" horizontalDpi="300" verticalDpi="300"/>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800-000000000000}">
  <dimension ref="A1:D23"/>
  <sheetViews>
    <sheetView workbookViewId="0"/>
  </sheetViews>
  <sheetFormatPr defaultColWidth="10.90625" defaultRowHeight="14.5" x14ac:dyDescent="0.35"/>
  <cols>
    <col min="1" max="1" width="13.7265625" customWidth="1"/>
    <col min="2" max="2" width="23.7265625" customWidth="1"/>
    <col min="3" max="4" width="20.7265625" customWidth="1"/>
  </cols>
  <sheetData>
    <row r="1" spans="1:4" x14ac:dyDescent="0.35">
      <c r="A1" s="4" t="s">
        <v>162</v>
      </c>
    </row>
    <row r="2" spans="1:4" x14ac:dyDescent="0.35">
      <c r="A2" s="3" t="str">
        <f>HYPERLINK("#'INDEX'!A1", "Back to INDEX")</f>
        <v>Back to INDEX</v>
      </c>
    </row>
    <row r="3" spans="1:4" x14ac:dyDescent="0.35">
      <c r="A3" s="7" t="s">
        <v>242</v>
      </c>
      <c r="B3" s="7" t="s">
        <v>242</v>
      </c>
      <c r="C3" s="7" t="s">
        <v>242</v>
      </c>
      <c r="D3" s="7" t="s">
        <v>242</v>
      </c>
    </row>
    <row r="4" spans="1:4" x14ac:dyDescent="0.35">
      <c r="A4" s="2" t="s">
        <v>242</v>
      </c>
      <c r="B4" s="2" t="s">
        <v>242</v>
      </c>
      <c r="C4" s="2" t="s">
        <v>243</v>
      </c>
      <c r="D4" s="2" t="s">
        <v>244</v>
      </c>
    </row>
    <row r="5" spans="1:4" x14ac:dyDescent="0.35">
      <c r="A5" s="8" t="s">
        <v>345</v>
      </c>
      <c r="B5" t="s">
        <v>345</v>
      </c>
      <c r="C5" t="s">
        <v>699</v>
      </c>
      <c r="D5" t="s">
        <v>549</v>
      </c>
    </row>
    <row r="6" spans="1:4" x14ac:dyDescent="0.35">
      <c r="A6" s="8" t="s">
        <v>2897</v>
      </c>
      <c r="B6" t="s">
        <v>353</v>
      </c>
      <c r="C6" t="s">
        <v>1371</v>
      </c>
      <c r="D6" t="s">
        <v>855</v>
      </c>
    </row>
    <row r="7" spans="1:4" x14ac:dyDescent="0.35">
      <c r="A7" s="8" t="s">
        <v>2897</v>
      </c>
      <c r="B7" t="s">
        <v>357</v>
      </c>
      <c r="C7" t="s">
        <v>599</v>
      </c>
      <c r="D7" t="s">
        <v>2691</v>
      </c>
    </row>
    <row r="8" spans="1:4" x14ac:dyDescent="0.35">
      <c r="A8" s="8" t="s">
        <v>2897</v>
      </c>
      <c r="B8" t="s">
        <v>2898</v>
      </c>
      <c r="C8" t="s">
        <v>2552</v>
      </c>
      <c r="D8" t="s">
        <v>609</v>
      </c>
    </row>
    <row r="9" spans="1:4" x14ac:dyDescent="0.35">
      <c r="A9" s="8" t="s">
        <v>2899</v>
      </c>
      <c r="B9" t="s">
        <v>242</v>
      </c>
      <c r="C9" t="s">
        <v>2577</v>
      </c>
      <c r="D9" t="s">
        <v>947</v>
      </c>
    </row>
    <row r="11" spans="1:4" x14ac:dyDescent="0.35">
      <c r="A11" t="s">
        <v>324</v>
      </c>
    </row>
    <row r="12" spans="1:4" x14ac:dyDescent="0.35">
      <c r="A12" t="s">
        <v>327</v>
      </c>
    </row>
    <row r="13" spans="1:4" x14ac:dyDescent="0.35">
      <c r="A13" t="s">
        <v>329</v>
      </c>
    </row>
    <row r="14" spans="1:4" x14ac:dyDescent="0.35">
      <c r="A14" t="s">
        <v>340</v>
      </c>
    </row>
    <row r="15" spans="1:4" x14ac:dyDescent="0.35">
      <c r="A15" t="s">
        <v>242</v>
      </c>
    </row>
    <row r="16" spans="1:4" x14ac:dyDescent="0.35">
      <c r="A16" t="s">
        <v>332</v>
      </c>
    </row>
    <row r="17" spans="1:1" x14ac:dyDescent="0.35">
      <c r="A17" t="s">
        <v>2541</v>
      </c>
    </row>
    <row r="18" spans="1:1" x14ac:dyDescent="0.35">
      <c r="A18" t="s">
        <v>2542</v>
      </c>
    </row>
    <row r="19" spans="1:1" x14ac:dyDescent="0.35">
      <c r="A19" t="s">
        <v>337</v>
      </c>
    </row>
    <row r="20" spans="1:1" x14ac:dyDescent="0.35">
      <c r="A20" t="s">
        <v>242</v>
      </c>
    </row>
    <row r="21" spans="1:1" x14ac:dyDescent="0.35">
      <c r="A21" t="s">
        <v>338</v>
      </c>
    </row>
    <row r="22" spans="1:1" x14ac:dyDescent="0.35">
      <c r="A22" t="s">
        <v>341</v>
      </c>
    </row>
    <row r="23" spans="1:1" x14ac:dyDescent="0.35">
      <c r="A23" t="s">
        <v>2790</v>
      </c>
    </row>
  </sheetData>
  <mergeCells count="4">
    <mergeCell ref="A3:D3"/>
    <mergeCell ref="A9"/>
    <mergeCell ref="A6:A8"/>
    <mergeCell ref="A5"/>
  </mergeCells>
  <pageMargins left="0.7" right="0.7" top="0.75" bottom="0.75" header="0.3" footer="0.3"/>
  <pageSetup paperSize="9" orientation="portrait" horizontalDpi="300" verticalDpi="300"/>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900-000000000000}">
  <dimension ref="A1:D44"/>
  <sheetViews>
    <sheetView workbookViewId="0"/>
  </sheetViews>
  <sheetFormatPr defaultColWidth="10.90625" defaultRowHeight="14.5" x14ac:dyDescent="0.35"/>
  <cols>
    <col min="1" max="1" width="5.7265625" customWidth="1"/>
    <col min="2" max="2" width="61.7265625" customWidth="1"/>
    <col min="3" max="4" width="20.7265625" customWidth="1"/>
  </cols>
  <sheetData>
    <row r="1" spans="1:4" x14ac:dyDescent="0.35">
      <c r="A1" s="4" t="s">
        <v>164</v>
      </c>
    </row>
    <row r="2" spans="1:4" x14ac:dyDescent="0.35">
      <c r="A2" s="3" t="str">
        <f>HYPERLINK("#'INDEX'!A1", "Back to INDEX")</f>
        <v>Back to INDEX</v>
      </c>
    </row>
    <row r="3" spans="1:4" x14ac:dyDescent="0.35">
      <c r="A3" s="7" t="s">
        <v>242</v>
      </c>
      <c r="B3" s="7" t="s">
        <v>242</v>
      </c>
      <c r="C3" s="7" t="s">
        <v>242</v>
      </c>
      <c r="D3" s="7" t="s">
        <v>242</v>
      </c>
    </row>
    <row r="4" spans="1:4" x14ac:dyDescent="0.35">
      <c r="A4" s="2" t="s">
        <v>242</v>
      </c>
      <c r="B4" s="2" t="s">
        <v>242</v>
      </c>
      <c r="C4" s="2" t="s">
        <v>2895</v>
      </c>
      <c r="D4" s="2" t="s">
        <v>2896</v>
      </c>
    </row>
    <row r="5" spans="1:4" x14ac:dyDescent="0.35">
      <c r="A5" s="5" t="s">
        <v>242</v>
      </c>
      <c r="B5" t="s">
        <v>369</v>
      </c>
      <c r="C5" t="s">
        <v>313</v>
      </c>
      <c r="D5" t="s">
        <v>571</v>
      </c>
    </row>
    <row r="6" spans="1:4" x14ac:dyDescent="0.35">
      <c r="A6" s="5" t="s">
        <v>242</v>
      </c>
      <c r="B6" t="s">
        <v>376</v>
      </c>
      <c r="C6" t="s">
        <v>505</v>
      </c>
      <c r="D6" t="s">
        <v>502</v>
      </c>
    </row>
    <row r="7" spans="1:4" x14ac:dyDescent="0.35">
      <c r="A7" s="5" t="s">
        <v>242</v>
      </c>
      <c r="B7" t="s">
        <v>381</v>
      </c>
      <c r="C7" t="s">
        <v>275</v>
      </c>
      <c r="D7" t="s">
        <v>837</v>
      </c>
    </row>
    <row r="8" spans="1:4" x14ac:dyDescent="0.35">
      <c r="A8" s="5" t="s">
        <v>242</v>
      </c>
      <c r="B8" t="s">
        <v>387</v>
      </c>
      <c r="C8" t="s">
        <v>583</v>
      </c>
      <c r="D8" t="s">
        <v>1309</v>
      </c>
    </row>
    <row r="9" spans="1:4" x14ac:dyDescent="0.35">
      <c r="A9" s="5" t="s">
        <v>242</v>
      </c>
      <c r="B9" t="s">
        <v>393</v>
      </c>
      <c r="C9" t="s">
        <v>838</v>
      </c>
      <c r="D9" t="s">
        <v>1012</v>
      </c>
    </row>
    <row r="10" spans="1:4" x14ac:dyDescent="0.35">
      <c r="A10" s="5" t="s">
        <v>242</v>
      </c>
      <c r="B10" t="s">
        <v>398</v>
      </c>
      <c r="C10" t="s">
        <v>792</v>
      </c>
      <c r="D10" t="s">
        <v>1025</v>
      </c>
    </row>
    <row r="11" spans="1:4" x14ac:dyDescent="0.35">
      <c r="A11" s="5" t="s">
        <v>242</v>
      </c>
      <c r="B11" t="s">
        <v>404</v>
      </c>
      <c r="C11" t="s">
        <v>313</v>
      </c>
      <c r="D11" t="s">
        <v>1364</v>
      </c>
    </row>
    <row r="12" spans="1:4" x14ac:dyDescent="0.35">
      <c r="A12" s="5" t="s">
        <v>242</v>
      </c>
      <c r="B12" t="s">
        <v>410</v>
      </c>
      <c r="C12" t="s">
        <v>768</v>
      </c>
      <c r="D12" t="s">
        <v>647</v>
      </c>
    </row>
    <row r="13" spans="1:4" x14ac:dyDescent="0.35">
      <c r="A13" s="5" t="s">
        <v>242</v>
      </c>
      <c r="B13" t="s">
        <v>415</v>
      </c>
      <c r="C13" t="s">
        <v>671</v>
      </c>
      <c r="D13" t="s">
        <v>270</v>
      </c>
    </row>
    <row r="14" spans="1:4" x14ac:dyDescent="0.35">
      <c r="A14" s="5" t="s">
        <v>242</v>
      </c>
      <c r="B14" t="s">
        <v>422</v>
      </c>
      <c r="C14" t="s">
        <v>617</v>
      </c>
      <c r="D14" t="s">
        <v>565</v>
      </c>
    </row>
    <row r="15" spans="1:4" x14ac:dyDescent="0.35">
      <c r="A15" s="5" t="s">
        <v>242</v>
      </c>
      <c r="B15" t="s">
        <v>427</v>
      </c>
      <c r="C15" t="s">
        <v>274</v>
      </c>
      <c r="D15" t="s">
        <v>869</v>
      </c>
    </row>
    <row r="16" spans="1:4" x14ac:dyDescent="0.35">
      <c r="A16" s="5" t="s">
        <v>242</v>
      </c>
      <c r="B16" t="s">
        <v>434</v>
      </c>
      <c r="C16" t="s">
        <v>622</v>
      </c>
      <c r="D16" t="s">
        <v>768</v>
      </c>
    </row>
    <row r="17" spans="1:4" x14ac:dyDescent="0.35">
      <c r="A17" s="5" t="s">
        <v>242</v>
      </c>
      <c r="B17" t="s">
        <v>440</v>
      </c>
      <c r="C17" t="s">
        <v>568</v>
      </c>
      <c r="D17" t="s">
        <v>625</v>
      </c>
    </row>
    <row r="18" spans="1:4" x14ac:dyDescent="0.35">
      <c r="A18" s="5" t="s">
        <v>242</v>
      </c>
      <c r="B18" t="s">
        <v>446</v>
      </c>
      <c r="C18" t="s">
        <v>534</v>
      </c>
      <c r="D18" t="s">
        <v>832</v>
      </c>
    </row>
    <row r="19" spans="1:4" x14ac:dyDescent="0.35">
      <c r="A19" s="5" t="s">
        <v>242</v>
      </c>
      <c r="B19" t="s">
        <v>453</v>
      </c>
      <c r="C19" t="s">
        <v>475</v>
      </c>
      <c r="D19" t="s">
        <v>897</v>
      </c>
    </row>
    <row r="20" spans="1:4" x14ac:dyDescent="0.35">
      <c r="A20" s="5" t="s">
        <v>242</v>
      </c>
      <c r="B20" t="s">
        <v>459</v>
      </c>
      <c r="C20" t="s">
        <v>919</v>
      </c>
      <c r="D20" t="s">
        <v>2900</v>
      </c>
    </row>
    <row r="21" spans="1:4" x14ac:dyDescent="0.35">
      <c r="A21" s="5" t="s">
        <v>242</v>
      </c>
      <c r="B21" t="s">
        <v>465</v>
      </c>
      <c r="C21" t="s">
        <v>583</v>
      </c>
      <c r="D21" t="s">
        <v>491</v>
      </c>
    </row>
    <row r="22" spans="1:4" x14ac:dyDescent="0.35">
      <c r="A22" s="5" t="s">
        <v>242</v>
      </c>
      <c r="B22" t="s">
        <v>472</v>
      </c>
      <c r="C22" t="s">
        <v>552</v>
      </c>
      <c r="D22" t="s">
        <v>651</v>
      </c>
    </row>
    <row r="23" spans="1:4" x14ac:dyDescent="0.35">
      <c r="A23" s="5" t="s">
        <v>242</v>
      </c>
      <c r="B23" t="s">
        <v>478</v>
      </c>
      <c r="C23" t="s">
        <v>830</v>
      </c>
      <c r="D23" t="s">
        <v>562</v>
      </c>
    </row>
    <row r="24" spans="1:4" x14ac:dyDescent="0.35">
      <c r="A24" s="5" t="s">
        <v>242</v>
      </c>
      <c r="B24" t="s">
        <v>480</v>
      </c>
      <c r="C24" t="s">
        <v>313</v>
      </c>
      <c r="D24" t="s">
        <v>866</v>
      </c>
    </row>
    <row r="25" spans="1:4" x14ac:dyDescent="0.35">
      <c r="A25" s="5" t="s">
        <v>242</v>
      </c>
      <c r="B25" t="s">
        <v>482</v>
      </c>
      <c r="C25" t="s">
        <v>561</v>
      </c>
      <c r="D25" t="s">
        <v>572</v>
      </c>
    </row>
    <row r="26" spans="1:4" x14ac:dyDescent="0.35">
      <c r="A26" s="5" t="s">
        <v>242</v>
      </c>
      <c r="B26" t="s">
        <v>487</v>
      </c>
      <c r="C26" t="s">
        <v>1013</v>
      </c>
      <c r="D26" t="s">
        <v>583</v>
      </c>
    </row>
    <row r="28" spans="1:4" x14ac:dyDescent="0.35">
      <c r="A28" t="s">
        <v>324</v>
      </c>
    </row>
    <row r="29" spans="1:4" x14ac:dyDescent="0.35">
      <c r="A29" t="s">
        <v>327</v>
      </c>
    </row>
    <row r="30" spans="1:4" x14ac:dyDescent="0.35">
      <c r="A30" t="s">
        <v>2901</v>
      </c>
    </row>
    <row r="31" spans="1:4" x14ac:dyDescent="0.35">
      <c r="A31" t="s">
        <v>329</v>
      </c>
    </row>
    <row r="32" spans="1:4" x14ac:dyDescent="0.35">
      <c r="A32" t="s">
        <v>340</v>
      </c>
    </row>
    <row r="33" spans="1:1" x14ac:dyDescent="0.35">
      <c r="A33" t="s">
        <v>242</v>
      </c>
    </row>
    <row r="34" spans="1:1" x14ac:dyDescent="0.35">
      <c r="A34" t="s">
        <v>332</v>
      </c>
    </row>
    <row r="35" spans="1:1" x14ac:dyDescent="0.35">
      <c r="A35" t="s">
        <v>2541</v>
      </c>
    </row>
    <row r="36" spans="1:1" x14ac:dyDescent="0.35">
      <c r="A36" t="s">
        <v>2542</v>
      </c>
    </row>
    <row r="37" spans="1:1" x14ac:dyDescent="0.35">
      <c r="A37" t="s">
        <v>2902</v>
      </c>
    </row>
    <row r="38" spans="1:1" x14ac:dyDescent="0.35">
      <c r="A38" t="s">
        <v>607</v>
      </c>
    </row>
    <row r="39" spans="1:1" x14ac:dyDescent="0.35">
      <c r="A39" t="s">
        <v>242</v>
      </c>
    </row>
    <row r="40" spans="1:1" x14ac:dyDescent="0.35">
      <c r="A40" t="s">
        <v>338</v>
      </c>
    </row>
    <row r="41" spans="1:1" x14ac:dyDescent="0.35">
      <c r="A41" t="s">
        <v>489</v>
      </c>
    </row>
    <row r="42" spans="1:1" x14ac:dyDescent="0.35">
      <c r="A42" t="s">
        <v>242</v>
      </c>
    </row>
    <row r="43" spans="1:1" x14ac:dyDescent="0.35">
      <c r="A43" t="s">
        <v>342</v>
      </c>
    </row>
    <row r="44" spans="1:1" x14ac:dyDescent="0.35">
      <c r="A44" t="s">
        <v>490</v>
      </c>
    </row>
  </sheetData>
  <mergeCells count="1">
    <mergeCell ref="A3:D3"/>
  </mergeCells>
  <pageMargins left="0.7" right="0.7" top="0.75" bottom="0.75" header="0.3" footer="0.3"/>
  <pageSetup paperSize="9" orientation="portrait" horizontalDpi="300" verticalDpi="300"/>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A00-000000000000}">
  <dimension ref="A1:D44"/>
  <sheetViews>
    <sheetView workbookViewId="0"/>
  </sheetViews>
  <sheetFormatPr defaultColWidth="10.90625" defaultRowHeight="14.5" x14ac:dyDescent="0.35"/>
  <cols>
    <col min="1" max="1" width="5.7265625" customWidth="1"/>
    <col min="2" max="2" width="61.7265625" customWidth="1"/>
    <col min="3" max="4" width="20.7265625" customWidth="1"/>
  </cols>
  <sheetData>
    <row r="1" spans="1:4" x14ac:dyDescent="0.35">
      <c r="A1" s="4" t="s">
        <v>165</v>
      </c>
    </row>
    <row r="2" spans="1:4" x14ac:dyDescent="0.35">
      <c r="A2" s="3" t="str">
        <f>HYPERLINK("#'INDEX'!A1", "Back to INDEX")</f>
        <v>Back to INDEX</v>
      </c>
    </row>
    <row r="3" spans="1:4" x14ac:dyDescent="0.35">
      <c r="A3" s="7" t="s">
        <v>242</v>
      </c>
      <c r="B3" s="7" t="s">
        <v>242</v>
      </c>
      <c r="C3" s="7" t="s">
        <v>242</v>
      </c>
      <c r="D3" s="7" t="s">
        <v>242</v>
      </c>
    </row>
    <row r="4" spans="1:4" x14ac:dyDescent="0.35">
      <c r="A4" s="2" t="s">
        <v>242</v>
      </c>
      <c r="B4" s="2" t="s">
        <v>242</v>
      </c>
      <c r="C4" s="2" t="s">
        <v>2895</v>
      </c>
      <c r="D4" s="2" t="s">
        <v>2896</v>
      </c>
    </row>
    <row r="5" spans="1:4" x14ac:dyDescent="0.35">
      <c r="A5" s="5" t="s">
        <v>242</v>
      </c>
      <c r="B5" t="s">
        <v>369</v>
      </c>
      <c r="C5" t="s">
        <v>638</v>
      </c>
      <c r="D5" t="s">
        <v>683</v>
      </c>
    </row>
    <row r="6" spans="1:4" x14ac:dyDescent="0.35">
      <c r="A6" s="5" t="s">
        <v>242</v>
      </c>
      <c r="B6" t="s">
        <v>376</v>
      </c>
      <c r="C6" t="s">
        <v>868</v>
      </c>
      <c r="D6" t="s">
        <v>380</v>
      </c>
    </row>
    <row r="7" spans="1:4" x14ac:dyDescent="0.35">
      <c r="A7" s="5" t="s">
        <v>242</v>
      </c>
      <c r="B7" t="s">
        <v>381</v>
      </c>
      <c r="C7" t="s">
        <v>452</v>
      </c>
      <c r="D7" t="s">
        <v>920</v>
      </c>
    </row>
    <row r="8" spans="1:4" x14ac:dyDescent="0.35">
      <c r="A8" s="5" t="s">
        <v>242</v>
      </c>
      <c r="B8" t="s">
        <v>387</v>
      </c>
      <c r="C8" t="s">
        <v>652</v>
      </c>
      <c r="D8" t="s">
        <v>835</v>
      </c>
    </row>
    <row r="9" spans="1:4" x14ac:dyDescent="0.35">
      <c r="A9" s="5" t="s">
        <v>242</v>
      </c>
      <c r="B9" t="s">
        <v>393</v>
      </c>
      <c r="C9" t="s">
        <v>279</v>
      </c>
      <c r="D9" t="s">
        <v>577</v>
      </c>
    </row>
    <row r="10" spans="1:4" x14ac:dyDescent="0.35">
      <c r="A10" s="5" t="s">
        <v>242</v>
      </c>
      <c r="B10" t="s">
        <v>398</v>
      </c>
      <c r="C10" t="s">
        <v>789</v>
      </c>
      <c r="D10" t="s">
        <v>375</v>
      </c>
    </row>
    <row r="11" spans="1:4" x14ac:dyDescent="0.35">
      <c r="A11" s="5" t="s">
        <v>242</v>
      </c>
      <c r="B11" t="s">
        <v>404</v>
      </c>
      <c r="C11" t="s">
        <v>313</v>
      </c>
      <c r="D11" t="s">
        <v>313</v>
      </c>
    </row>
    <row r="12" spans="1:4" x14ac:dyDescent="0.35">
      <c r="A12" s="5" t="s">
        <v>242</v>
      </c>
      <c r="B12" t="s">
        <v>410</v>
      </c>
      <c r="C12" t="s">
        <v>308</v>
      </c>
      <c r="D12" t="s">
        <v>792</v>
      </c>
    </row>
    <row r="13" spans="1:4" x14ac:dyDescent="0.35">
      <c r="A13" s="5" t="s">
        <v>242</v>
      </c>
      <c r="B13" t="s">
        <v>415</v>
      </c>
      <c r="C13" t="s">
        <v>652</v>
      </c>
      <c r="D13" t="s">
        <v>504</v>
      </c>
    </row>
    <row r="14" spans="1:4" x14ac:dyDescent="0.35">
      <c r="A14" s="5" t="s">
        <v>242</v>
      </c>
      <c r="B14" t="s">
        <v>422</v>
      </c>
      <c r="C14" t="s">
        <v>631</v>
      </c>
      <c r="D14" t="s">
        <v>637</v>
      </c>
    </row>
    <row r="15" spans="1:4" x14ac:dyDescent="0.35">
      <c r="A15" s="5" t="s">
        <v>242</v>
      </c>
      <c r="B15" t="s">
        <v>427</v>
      </c>
      <c r="C15" t="s">
        <v>457</v>
      </c>
      <c r="D15" t="s">
        <v>298</v>
      </c>
    </row>
    <row r="16" spans="1:4" x14ac:dyDescent="0.35">
      <c r="A16" s="5" t="s">
        <v>242</v>
      </c>
      <c r="B16" t="s">
        <v>434</v>
      </c>
      <c r="C16" t="s">
        <v>670</v>
      </c>
      <c r="D16" t="s">
        <v>662</v>
      </c>
    </row>
    <row r="17" spans="1:4" x14ac:dyDescent="0.35">
      <c r="A17" s="5" t="s">
        <v>242</v>
      </c>
      <c r="B17" t="s">
        <v>440</v>
      </c>
      <c r="C17" t="s">
        <v>550</v>
      </c>
      <c r="D17" t="s">
        <v>714</v>
      </c>
    </row>
    <row r="18" spans="1:4" x14ac:dyDescent="0.35">
      <c r="A18" s="5" t="s">
        <v>242</v>
      </c>
      <c r="B18" t="s">
        <v>446</v>
      </c>
      <c r="C18" t="s">
        <v>538</v>
      </c>
      <c r="D18" t="s">
        <v>617</v>
      </c>
    </row>
    <row r="19" spans="1:4" x14ac:dyDescent="0.35">
      <c r="A19" s="5" t="s">
        <v>242</v>
      </c>
      <c r="B19" t="s">
        <v>453</v>
      </c>
      <c r="C19" t="s">
        <v>448</v>
      </c>
      <c r="D19" t="s">
        <v>2900</v>
      </c>
    </row>
    <row r="20" spans="1:4" x14ac:dyDescent="0.35">
      <c r="A20" s="5" t="s">
        <v>242</v>
      </c>
      <c r="B20" t="s">
        <v>459</v>
      </c>
      <c r="C20" t="s">
        <v>309</v>
      </c>
      <c r="D20" t="s">
        <v>719</v>
      </c>
    </row>
    <row r="21" spans="1:4" x14ac:dyDescent="0.35">
      <c r="A21" s="5" t="s">
        <v>242</v>
      </c>
      <c r="B21" t="s">
        <v>465</v>
      </c>
      <c r="C21" t="s">
        <v>673</v>
      </c>
      <c r="D21" t="s">
        <v>675</v>
      </c>
    </row>
    <row r="22" spans="1:4" x14ac:dyDescent="0.35">
      <c r="A22" s="5" t="s">
        <v>242</v>
      </c>
      <c r="B22" t="s">
        <v>472</v>
      </c>
      <c r="C22" t="s">
        <v>258</v>
      </c>
      <c r="D22" t="s">
        <v>680</v>
      </c>
    </row>
    <row r="23" spans="1:4" x14ac:dyDescent="0.35">
      <c r="A23" s="5" t="s">
        <v>242</v>
      </c>
      <c r="B23" t="s">
        <v>478</v>
      </c>
      <c r="C23" t="s">
        <v>409</v>
      </c>
      <c r="D23" t="s">
        <v>866</v>
      </c>
    </row>
    <row r="24" spans="1:4" x14ac:dyDescent="0.35">
      <c r="A24" s="5" t="s">
        <v>242</v>
      </c>
      <c r="B24" t="s">
        <v>480</v>
      </c>
      <c r="C24" t="s">
        <v>313</v>
      </c>
      <c r="D24" t="s">
        <v>313</v>
      </c>
    </row>
    <row r="25" spans="1:4" x14ac:dyDescent="0.35">
      <c r="A25" s="5" t="s">
        <v>242</v>
      </c>
      <c r="B25" t="s">
        <v>482</v>
      </c>
      <c r="C25" t="s">
        <v>313</v>
      </c>
      <c r="D25" t="s">
        <v>313</v>
      </c>
    </row>
    <row r="26" spans="1:4" x14ac:dyDescent="0.35">
      <c r="A26" s="5" t="s">
        <v>242</v>
      </c>
      <c r="B26" t="s">
        <v>487</v>
      </c>
      <c r="C26" t="s">
        <v>408</v>
      </c>
      <c r="D26" t="s">
        <v>825</v>
      </c>
    </row>
    <row r="28" spans="1:4" x14ac:dyDescent="0.35">
      <c r="A28" t="s">
        <v>324</v>
      </c>
    </row>
    <row r="29" spans="1:4" x14ac:dyDescent="0.35">
      <c r="A29" t="s">
        <v>327</v>
      </c>
    </row>
    <row r="30" spans="1:4" x14ac:dyDescent="0.35">
      <c r="A30" t="s">
        <v>2901</v>
      </c>
    </row>
    <row r="31" spans="1:4" x14ac:dyDescent="0.35">
      <c r="A31" t="s">
        <v>329</v>
      </c>
    </row>
    <row r="32" spans="1:4" x14ac:dyDescent="0.35">
      <c r="A32" t="s">
        <v>340</v>
      </c>
    </row>
    <row r="33" spans="1:1" x14ac:dyDescent="0.35">
      <c r="A33" t="s">
        <v>242</v>
      </c>
    </row>
    <row r="34" spans="1:1" x14ac:dyDescent="0.35">
      <c r="A34" t="s">
        <v>332</v>
      </c>
    </row>
    <row r="35" spans="1:1" x14ac:dyDescent="0.35">
      <c r="A35" t="s">
        <v>2541</v>
      </c>
    </row>
    <row r="36" spans="1:1" x14ac:dyDescent="0.35">
      <c r="A36" t="s">
        <v>2542</v>
      </c>
    </row>
    <row r="37" spans="1:1" x14ac:dyDescent="0.35">
      <c r="A37" t="s">
        <v>2902</v>
      </c>
    </row>
    <row r="38" spans="1:1" x14ac:dyDescent="0.35">
      <c r="A38" t="s">
        <v>691</v>
      </c>
    </row>
    <row r="39" spans="1:1" x14ac:dyDescent="0.35">
      <c r="A39" t="s">
        <v>242</v>
      </c>
    </row>
    <row r="40" spans="1:1" x14ac:dyDescent="0.35">
      <c r="A40" t="s">
        <v>338</v>
      </c>
    </row>
    <row r="41" spans="1:1" x14ac:dyDescent="0.35">
      <c r="A41" t="s">
        <v>489</v>
      </c>
    </row>
    <row r="42" spans="1:1" x14ac:dyDescent="0.35">
      <c r="A42" t="s">
        <v>242</v>
      </c>
    </row>
    <row r="43" spans="1:1" x14ac:dyDescent="0.35">
      <c r="A43" t="s">
        <v>342</v>
      </c>
    </row>
    <row r="44" spans="1:1" x14ac:dyDescent="0.35">
      <c r="A44" t="s">
        <v>490</v>
      </c>
    </row>
  </sheetData>
  <mergeCells count="1">
    <mergeCell ref="A3:D3"/>
  </mergeCells>
  <pageMargins left="0.7" right="0.7" top="0.75" bottom="0.75" header="0.3" footer="0.3"/>
  <pageSetup paperSize="9" orientation="portrait" horizontalDpi="300" verticalDpi="300"/>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B00-000000000000}">
  <dimension ref="A1:D44"/>
  <sheetViews>
    <sheetView workbookViewId="0"/>
  </sheetViews>
  <sheetFormatPr defaultColWidth="10.90625" defaultRowHeight="14.5" x14ac:dyDescent="0.35"/>
  <cols>
    <col min="1" max="1" width="5.7265625" customWidth="1"/>
    <col min="2" max="2" width="61.7265625" customWidth="1"/>
    <col min="3" max="4" width="20.7265625" customWidth="1"/>
  </cols>
  <sheetData>
    <row r="1" spans="1:4" x14ac:dyDescent="0.35">
      <c r="A1" s="4" t="s">
        <v>166</v>
      </c>
    </row>
    <row r="2" spans="1:4" x14ac:dyDescent="0.35">
      <c r="A2" s="3" t="str">
        <f>HYPERLINK("#'INDEX'!A1", "Back to INDEX")</f>
        <v>Back to INDEX</v>
      </c>
    </row>
    <row r="3" spans="1:4" x14ac:dyDescent="0.35">
      <c r="A3" s="7" t="s">
        <v>242</v>
      </c>
      <c r="B3" s="7" t="s">
        <v>242</v>
      </c>
      <c r="C3" s="7" t="s">
        <v>242</v>
      </c>
      <c r="D3" s="7" t="s">
        <v>242</v>
      </c>
    </row>
    <row r="4" spans="1:4" x14ac:dyDescent="0.35">
      <c r="A4" s="2" t="s">
        <v>242</v>
      </c>
      <c r="B4" s="2" t="s">
        <v>242</v>
      </c>
      <c r="C4" s="2" t="s">
        <v>2895</v>
      </c>
      <c r="D4" s="2" t="s">
        <v>2896</v>
      </c>
    </row>
    <row r="5" spans="1:4" x14ac:dyDescent="0.35">
      <c r="A5" s="5" t="s">
        <v>242</v>
      </c>
      <c r="B5" t="s">
        <v>369</v>
      </c>
      <c r="C5" t="s">
        <v>304</v>
      </c>
      <c r="D5" t="s">
        <v>735</v>
      </c>
    </row>
    <row r="6" spans="1:4" x14ac:dyDescent="0.35">
      <c r="A6" s="5" t="s">
        <v>242</v>
      </c>
      <c r="B6" t="s">
        <v>376</v>
      </c>
      <c r="C6" t="s">
        <v>313</v>
      </c>
      <c r="D6" t="s">
        <v>252</v>
      </c>
    </row>
    <row r="7" spans="1:4" x14ac:dyDescent="0.35">
      <c r="A7" s="5" t="s">
        <v>242</v>
      </c>
      <c r="B7" t="s">
        <v>381</v>
      </c>
      <c r="C7" t="s">
        <v>574</v>
      </c>
      <c r="D7" t="s">
        <v>287</v>
      </c>
    </row>
    <row r="8" spans="1:4" x14ac:dyDescent="0.35">
      <c r="A8" s="5" t="s">
        <v>242</v>
      </c>
      <c r="B8" t="s">
        <v>387</v>
      </c>
      <c r="C8" t="s">
        <v>313</v>
      </c>
      <c r="D8" t="s">
        <v>313</v>
      </c>
    </row>
    <row r="9" spans="1:4" x14ac:dyDescent="0.35">
      <c r="A9" s="5" t="s">
        <v>242</v>
      </c>
      <c r="B9" t="s">
        <v>393</v>
      </c>
      <c r="C9" t="s">
        <v>547</v>
      </c>
      <c r="D9" t="s">
        <v>665</v>
      </c>
    </row>
    <row r="10" spans="1:4" x14ac:dyDescent="0.35">
      <c r="A10" s="5" t="s">
        <v>242</v>
      </c>
      <c r="B10" t="s">
        <v>398</v>
      </c>
      <c r="C10" t="s">
        <v>313</v>
      </c>
      <c r="D10" t="s">
        <v>313</v>
      </c>
    </row>
    <row r="11" spans="1:4" x14ac:dyDescent="0.35">
      <c r="A11" s="5" t="s">
        <v>242</v>
      </c>
      <c r="B11" t="s">
        <v>404</v>
      </c>
      <c r="C11" t="s">
        <v>313</v>
      </c>
      <c r="D11" t="s">
        <v>313</v>
      </c>
    </row>
    <row r="12" spans="1:4" x14ac:dyDescent="0.35">
      <c r="A12" s="5" t="s">
        <v>242</v>
      </c>
      <c r="B12" t="s">
        <v>410</v>
      </c>
      <c r="C12" t="s">
        <v>283</v>
      </c>
      <c r="D12" t="s">
        <v>258</v>
      </c>
    </row>
    <row r="13" spans="1:4" x14ac:dyDescent="0.35">
      <c r="A13" s="5" t="s">
        <v>242</v>
      </c>
      <c r="B13" t="s">
        <v>415</v>
      </c>
      <c r="C13" t="s">
        <v>295</v>
      </c>
      <c r="D13" t="s">
        <v>1007</v>
      </c>
    </row>
    <row r="14" spans="1:4" x14ac:dyDescent="0.35">
      <c r="A14" s="5" t="s">
        <v>242</v>
      </c>
      <c r="B14" t="s">
        <v>422</v>
      </c>
      <c r="C14" t="s">
        <v>432</v>
      </c>
      <c r="D14" t="s">
        <v>933</v>
      </c>
    </row>
    <row r="15" spans="1:4" x14ac:dyDescent="0.35">
      <c r="A15" s="5" t="s">
        <v>242</v>
      </c>
      <c r="B15" t="s">
        <v>427</v>
      </c>
      <c r="C15" t="s">
        <v>313</v>
      </c>
      <c r="D15" t="s">
        <v>313</v>
      </c>
    </row>
    <row r="16" spans="1:4" x14ac:dyDescent="0.35">
      <c r="A16" s="5" t="s">
        <v>242</v>
      </c>
      <c r="B16" t="s">
        <v>434</v>
      </c>
      <c r="C16" t="s">
        <v>295</v>
      </c>
      <c r="D16" t="s">
        <v>507</v>
      </c>
    </row>
    <row r="17" spans="1:4" x14ac:dyDescent="0.35">
      <c r="A17" s="5" t="s">
        <v>242</v>
      </c>
      <c r="B17" t="s">
        <v>440</v>
      </c>
      <c r="C17" t="s">
        <v>313</v>
      </c>
      <c r="D17" t="s">
        <v>313</v>
      </c>
    </row>
    <row r="18" spans="1:4" x14ac:dyDescent="0.35">
      <c r="A18" s="5" t="s">
        <v>242</v>
      </c>
      <c r="B18" t="s">
        <v>446</v>
      </c>
      <c r="C18" t="s">
        <v>313</v>
      </c>
      <c r="D18" t="s">
        <v>313</v>
      </c>
    </row>
    <row r="19" spans="1:4" x14ac:dyDescent="0.35">
      <c r="A19" s="5" t="s">
        <v>242</v>
      </c>
      <c r="B19" t="s">
        <v>453</v>
      </c>
      <c r="C19" t="s">
        <v>313</v>
      </c>
      <c r="D19" t="s">
        <v>313</v>
      </c>
    </row>
    <row r="20" spans="1:4" x14ac:dyDescent="0.35">
      <c r="A20" s="5" t="s">
        <v>242</v>
      </c>
      <c r="B20" t="s">
        <v>459</v>
      </c>
      <c r="C20" t="s">
        <v>242</v>
      </c>
      <c r="D20" t="s">
        <v>313</v>
      </c>
    </row>
    <row r="21" spans="1:4" x14ac:dyDescent="0.35">
      <c r="A21" s="5" t="s">
        <v>242</v>
      </c>
      <c r="B21" t="s">
        <v>465</v>
      </c>
      <c r="C21" t="s">
        <v>407</v>
      </c>
      <c r="D21" t="s">
        <v>449</v>
      </c>
    </row>
    <row r="22" spans="1:4" x14ac:dyDescent="0.35">
      <c r="A22" s="5" t="s">
        <v>242</v>
      </c>
      <c r="B22" t="s">
        <v>472</v>
      </c>
      <c r="C22" t="s">
        <v>313</v>
      </c>
      <c r="D22" t="s">
        <v>313</v>
      </c>
    </row>
    <row r="23" spans="1:4" x14ac:dyDescent="0.35">
      <c r="A23" s="5" t="s">
        <v>242</v>
      </c>
      <c r="B23" t="s">
        <v>478</v>
      </c>
      <c r="C23" t="s">
        <v>304</v>
      </c>
      <c r="D23" t="s">
        <v>2903</v>
      </c>
    </row>
    <row r="24" spans="1:4" x14ac:dyDescent="0.35">
      <c r="A24" s="5" t="s">
        <v>242</v>
      </c>
      <c r="B24" t="s">
        <v>480</v>
      </c>
      <c r="C24" t="s">
        <v>242</v>
      </c>
      <c r="D24" t="s">
        <v>313</v>
      </c>
    </row>
    <row r="25" spans="1:4" x14ac:dyDescent="0.35">
      <c r="A25" s="5" t="s">
        <v>242</v>
      </c>
      <c r="B25" t="s">
        <v>482</v>
      </c>
      <c r="C25" t="s">
        <v>313</v>
      </c>
      <c r="D25" t="s">
        <v>313</v>
      </c>
    </row>
    <row r="26" spans="1:4" x14ac:dyDescent="0.35">
      <c r="A26" s="5" t="s">
        <v>242</v>
      </c>
      <c r="B26" t="s">
        <v>487</v>
      </c>
      <c r="C26" t="s">
        <v>355</v>
      </c>
      <c r="D26" t="s">
        <v>449</v>
      </c>
    </row>
    <row r="28" spans="1:4" x14ac:dyDescent="0.35">
      <c r="A28" t="s">
        <v>324</v>
      </c>
    </row>
    <row r="29" spans="1:4" x14ac:dyDescent="0.35">
      <c r="A29" t="s">
        <v>327</v>
      </c>
    </row>
    <row r="30" spans="1:4" x14ac:dyDescent="0.35">
      <c r="A30" t="s">
        <v>2901</v>
      </c>
    </row>
    <row r="31" spans="1:4" x14ac:dyDescent="0.35">
      <c r="A31" t="s">
        <v>329</v>
      </c>
    </row>
    <row r="32" spans="1:4" x14ac:dyDescent="0.35">
      <c r="A32" t="s">
        <v>340</v>
      </c>
    </row>
    <row r="33" spans="1:1" x14ac:dyDescent="0.35">
      <c r="A33" t="s">
        <v>242</v>
      </c>
    </row>
    <row r="34" spans="1:1" x14ac:dyDescent="0.35">
      <c r="A34" t="s">
        <v>332</v>
      </c>
    </row>
    <row r="35" spans="1:1" x14ac:dyDescent="0.35">
      <c r="A35" t="s">
        <v>2541</v>
      </c>
    </row>
    <row r="36" spans="1:1" x14ac:dyDescent="0.35">
      <c r="A36" t="s">
        <v>2542</v>
      </c>
    </row>
    <row r="37" spans="1:1" x14ac:dyDescent="0.35">
      <c r="A37" t="s">
        <v>2902</v>
      </c>
    </row>
    <row r="38" spans="1:1" x14ac:dyDescent="0.35">
      <c r="A38" t="s">
        <v>747</v>
      </c>
    </row>
    <row r="39" spans="1:1" x14ac:dyDescent="0.35">
      <c r="A39" t="s">
        <v>242</v>
      </c>
    </row>
    <row r="40" spans="1:1" x14ac:dyDescent="0.35">
      <c r="A40" t="s">
        <v>338</v>
      </c>
    </row>
    <row r="41" spans="1:1" x14ac:dyDescent="0.35">
      <c r="A41" t="s">
        <v>489</v>
      </c>
    </row>
    <row r="42" spans="1:1" x14ac:dyDescent="0.35">
      <c r="A42" t="s">
        <v>242</v>
      </c>
    </row>
    <row r="43" spans="1:1" x14ac:dyDescent="0.35">
      <c r="A43" t="s">
        <v>342</v>
      </c>
    </row>
    <row r="44" spans="1:1" x14ac:dyDescent="0.35">
      <c r="A44" t="s">
        <v>490</v>
      </c>
    </row>
  </sheetData>
  <mergeCells count="1">
    <mergeCell ref="A3:D3"/>
  </mergeCells>
  <pageMargins left="0.7" right="0.7" top="0.75" bottom="0.75" header="0.3" footer="0.3"/>
  <pageSetup paperSize="9" orientation="portrait" horizontalDpi="300" verticalDpi="300"/>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C00-000000000000}">
  <dimension ref="A1:C44"/>
  <sheetViews>
    <sheetView workbookViewId="0"/>
  </sheetViews>
  <sheetFormatPr defaultColWidth="10.90625" defaultRowHeight="14.5" x14ac:dyDescent="0.35"/>
  <cols>
    <col min="1" max="1" width="5.7265625" customWidth="1"/>
    <col min="2" max="2" width="61.7265625" customWidth="1"/>
    <col min="3" max="3" width="20.7265625" customWidth="1"/>
  </cols>
  <sheetData>
    <row r="1" spans="1:3" x14ac:dyDescent="0.35">
      <c r="A1" s="4" t="s">
        <v>167</v>
      </c>
    </row>
    <row r="2" spans="1:3" x14ac:dyDescent="0.35">
      <c r="A2" s="3" t="str">
        <f>HYPERLINK("#'INDEX'!A1", "Back to INDEX")</f>
        <v>Back to INDEX</v>
      </c>
    </row>
    <row r="3" spans="1:3" x14ac:dyDescent="0.35">
      <c r="A3" s="7" t="s">
        <v>242</v>
      </c>
      <c r="B3" s="7" t="s">
        <v>242</v>
      </c>
      <c r="C3" s="7" t="s">
        <v>242</v>
      </c>
    </row>
    <row r="4" spans="1:3" x14ac:dyDescent="0.35">
      <c r="A4" s="2" t="s">
        <v>242</v>
      </c>
      <c r="B4" s="2" t="s">
        <v>242</v>
      </c>
      <c r="C4" s="2" t="s">
        <v>2895</v>
      </c>
    </row>
    <row r="5" spans="1:3" x14ac:dyDescent="0.35">
      <c r="A5" s="5" t="s">
        <v>242</v>
      </c>
      <c r="B5" t="s">
        <v>369</v>
      </c>
      <c r="C5" t="s">
        <v>313</v>
      </c>
    </row>
    <row r="6" spans="1:3" x14ac:dyDescent="0.35">
      <c r="A6" s="5" t="s">
        <v>242</v>
      </c>
      <c r="B6" t="s">
        <v>376</v>
      </c>
      <c r="C6" t="s">
        <v>318</v>
      </c>
    </row>
    <row r="7" spans="1:3" x14ac:dyDescent="0.35">
      <c r="A7" s="5" t="s">
        <v>242</v>
      </c>
      <c r="B7" t="s">
        <v>381</v>
      </c>
      <c r="C7" t="s">
        <v>258</v>
      </c>
    </row>
    <row r="8" spans="1:3" x14ac:dyDescent="0.35">
      <c r="A8" s="5" t="s">
        <v>242</v>
      </c>
      <c r="B8" t="s">
        <v>387</v>
      </c>
      <c r="C8" t="s">
        <v>374</v>
      </c>
    </row>
    <row r="9" spans="1:3" x14ac:dyDescent="0.35">
      <c r="A9" s="5" t="s">
        <v>242</v>
      </c>
      <c r="B9" t="s">
        <v>393</v>
      </c>
      <c r="C9" t="s">
        <v>1005</v>
      </c>
    </row>
    <row r="10" spans="1:3" x14ac:dyDescent="0.35">
      <c r="A10" s="5" t="s">
        <v>242</v>
      </c>
      <c r="B10" t="s">
        <v>398</v>
      </c>
      <c r="C10" t="s">
        <v>406</v>
      </c>
    </row>
    <row r="11" spans="1:3" x14ac:dyDescent="0.35">
      <c r="A11" s="5" t="s">
        <v>242</v>
      </c>
      <c r="B11" t="s">
        <v>404</v>
      </c>
      <c r="C11" t="s">
        <v>313</v>
      </c>
    </row>
    <row r="12" spans="1:3" x14ac:dyDescent="0.35">
      <c r="A12" s="5" t="s">
        <v>242</v>
      </c>
      <c r="B12" t="s">
        <v>410</v>
      </c>
      <c r="C12" t="s">
        <v>663</v>
      </c>
    </row>
    <row r="13" spans="1:3" x14ac:dyDescent="0.35">
      <c r="A13" s="5" t="s">
        <v>242</v>
      </c>
      <c r="B13" t="s">
        <v>415</v>
      </c>
      <c r="C13" t="s">
        <v>992</v>
      </c>
    </row>
    <row r="14" spans="1:3" x14ac:dyDescent="0.35">
      <c r="A14" s="5" t="s">
        <v>242</v>
      </c>
      <c r="B14" t="s">
        <v>422</v>
      </c>
      <c r="C14" t="s">
        <v>795</v>
      </c>
    </row>
    <row r="15" spans="1:3" x14ac:dyDescent="0.35">
      <c r="A15" s="5" t="s">
        <v>242</v>
      </c>
      <c r="B15" t="s">
        <v>427</v>
      </c>
      <c r="C15" t="s">
        <v>313</v>
      </c>
    </row>
    <row r="16" spans="1:3" x14ac:dyDescent="0.35">
      <c r="A16" s="5" t="s">
        <v>242</v>
      </c>
      <c r="B16" t="s">
        <v>434</v>
      </c>
      <c r="C16" t="s">
        <v>700</v>
      </c>
    </row>
    <row r="17" spans="1:3" x14ac:dyDescent="0.35">
      <c r="A17" s="5" t="s">
        <v>242</v>
      </c>
      <c r="B17" t="s">
        <v>440</v>
      </c>
      <c r="C17" t="s">
        <v>405</v>
      </c>
    </row>
    <row r="18" spans="1:3" x14ac:dyDescent="0.35">
      <c r="A18" s="5" t="s">
        <v>242</v>
      </c>
      <c r="B18" t="s">
        <v>446</v>
      </c>
      <c r="C18" t="s">
        <v>2904</v>
      </c>
    </row>
    <row r="19" spans="1:3" x14ac:dyDescent="0.35">
      <c r="A19" s="5" t="s">
        <v>242</v>
      </c>
      <c r="B19" t="s">
        <v>453</v>
      </c>
      <c r="C19" t="s">
        <v>313</v>
      </c>
    </row>
    <row r="20" spans="1:3" x14ac:dyDescent="0.35">
      <c r="A20" s="5" t="s">
        <v>242</v>
      </c>
      <c r="B20" t="s">
        <v>459</v>
      </c>
      <c r="C20" t="s">
        <v>349</v>
      </c>
    </row>
    <row r="21" spans="1:3" x14ac:dyDescent="0.35">
      <c r="A21" s="5" t="s">
        <v>242</v>
      </c>
      <c r="B21" t="s">
        <v>465</v>
      </c>
      <c r="C21" t="s">
        <v>1310</v>
      </c>
    </row>
    <row r="22" spans="1:3" x14ac:dyDescent="0.35">
      <c r="A22" s="5" t="s">
        <v>242</v>
      </c>
      <c r="B22" t="s">
        <v>472</v>
      </c>
      <c r="C22" t="s">
        <v>513</v>
      </c>
    </row>
    <row r="23" spans="1:3" x14ac:dyDescent="0.35">
      <c r="A23" s="5" t="s">
        <v>242</v>
      </c>
      <c r="B23" t="s">
        <v>478</v>
      </c>
      <c r="C23" t="s">
        <v>360</v>
      </c>
    </row>
    <row r="24" spans="1:3" x14ac:dyDescent="0.35">
      <c r="A24" s="5" t="s">
        <v>242</v>
      </c>
      <c r="B24" t="s">
        <v>480</v>
      </c>
      <c r="C24" t="s">
        <v>313</v>
      </c>
    </row>
    <row r="25" spans="1:3" x14ac:dyDescent="0.35">
      <c r="A25" s="5" t="s">
        <v>242</v>
      </c>
      <c r="B25" t="s">
        <v>482</v>
      </c>
      <c r="C25" t="s">
        <v>561</v>
      </c>
    </row>
    <row r="26" spans="1:3" x14ac:dyDescent="0.35">
      <c r="A26" s="5" t="s">
        <v>242</v>
      </c>
      <c r="B26" t="s">
        <v>487</v>
      </c>
      <c r="C26" t="s">
        <v>670</v>
      </c>
    </row>
    <row r="28" spans="1:3" x14ac:dyDescent="0.35">
      <c r="A28" t="s">
        <v>324</v>
      </c>
    </row>
    <row r="29" spans="1:3" x14ac:dyDescent="0.35">
      <c r="A29" t="s">
        <v>2666</v>
      </c>
    </row>
    <row r="30" spans="1:3" x14ac:dyDescent="0.35">
      <c r="A30" t="s">
        <v>2901</v>
      </c>
    </row>
    <row r="31" spans="1:3" x14ac:dyDescent="0.35">
      <c r="A31" t="s">
        <v>327</v>
      </c>
    </row>
    <row r="32" spans="1:3" x14ac:dyDescent="0.35">
      <c r="A32" t="s">
        <v>340</v>
      </c>
    </row>
    <row r="33" spans="1:1" x14ac:dyDescent="0.35">
      <c r="A33" t="s">
        <v>242</v>
      </c>
    </row>
    <row r="34" spans="1:1" x14ac:dyDescent="0.35">
      <c r="A34" t="s">
        <v>332</v>
      </c>
    </row>
    <row r="35" spans="1:1" x14ac:dyDescent="0.35">
      <c r="A35" t="s">
        <v>2905</v>
      </c>
    </row>
    <row r="36" spans="1:1" x14ac:dyDescent="0.35">
      <c r="A36" t="s">
        <v>2229</v>
      </c>
    </row>
    <row r="37" spans="1:1" x14ac:dyDescent="0.35">
      <c r="A37" t="s">
        <v>2902</v>
      </c>
    </row>
    <row r="38" spans="1:1" x14ac:dyDescent="0.35">
      <c r="A38" t="s">
        <v>607</v>
      </c>
    </row>
    <row r="39" spans="1:1" x14ac:dyDescent="0.35">
      <c r="A39" t="s">
        <v>242</v>
      </c>
    </row>
    <row r="40" spans="1:1" x14ac:dyDescent="0.35">
      <c r="A40" t="s">
        <v>338</v>
      </c>
    </row>
    <row r="41" spans="1:1" x14ac:dyDescent="0.35">
      <c r="A41" t="s">
        <v>489</v>
      </c>
    </row>
    <row r="42" spans="1:1" x14ac:dyDescent="0.35">
      <c r="A42" t="s">
        <v>242</v>
      </c>
    </row>
    <row r="43" spans="1:1" x14ac:dyDescent="0.35">
      <c r="A43" t="s">
        <v>342</v>
      </c>
    </row>
    <row r="44" spans="1:1" x14ac:dyDescent="0.35">
      <c r="A44" t="s">
        <v>490</v>
      </c>
    </row>
  </sheetData>
  <mergeCells count="1">
    <mergeCell ref="A3:C3"/>
  </mergeCells>
  <pageMargins left="0.7" right="0.7" top="0.75" bottom="0.75" header="0.3" footer="0.3"/>
  <pageSetup paperSize="9" orientation="portrait" horizontalDpi="300" verticalDpi="300"/>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D00-000000000000}">
  <dimension ref="A1:C44"/>
  <sheetViews>
    <sheetView workbookViewId="0"/>
  </sheetViews>
  <sheetFormatPr defaultColWidth="10.90625" defaultRowHeight="14.5" x14ac:dyDescent="0.35"/>
  <cols>
    <col min="1" max="1" width="5.7265625" customWidth="1"/>
    <col min="2" max="2" width="61.7265625" customWidth="1"/>
    <col min="3" max="3" width="20.7265625" customWidth="1"/>
  </cols>
  <sheetData>
    <row r="1" spans="1:3" x14ac:dyDescent="0.35">
      <c r="A1" s="4" t="s">
        <v>168</v>
      </c>
    </row>
    <row r="2" spans="1:3" x14ac:dyDescent="0.35">
      <c r="A2" s="3" t="str">
        <f>HYPERLINK("#'INDEX'!A1", "Back to INDEX")</f>
        <v>Back to INDEX</v>
      </c>
    </row>
    <row r="3" spans="1:3" x14ac:dyDescent="0.35">
      <c r="A3" s="7" t="s">
        <v>242</v>
      </c>
      <c r="B3" s="7" t="s">
        <v>242</v>
      </c>
      <c r="C3" s="7" t="s">
        <v>242</v>
      </c>
    </row>
    <row r="4" spans="1:3" x14ac:dyDescent="0.35">
      <c r="A4" s="2" t="s">
        <v>242</v>
      </c>
      <c r="B4" s="2" t="s">
        <v>242</v>
      </c>
      <c r="C4" s="2" t="s">
        <v>2895</v>
      </c>
    </row>
    <row r="5" spans="1:3" x14ac:dyDescent="0.35">
      <c r="A5" s="5" t="s">
        <v>242</v>
      </c>
      <c r="B5" t="s">
        <v>369</v>
      </c>
      <c r="C5" t="s">
        <v>507</v>
      </c>
    </row>
    <row r="6" spans="1:3" x14ac:dyDescent="0.35">
      <c r="A6" s="5" t="s">
        <v>242</v>
      </c>
      <c r="B6" t="s">
        <v>376</v>
      </c>
      <c r="C6" t="s">
        <v>2777</v>
      </c>
    </row>
    <row r="7" spans="1:3" x14ac:dyDescent="0.35">
      <c r="A7" s="5" t="s">
        <v>242</v>
      </c>
      <c r="B7" t="s">
        <v>381</v>
      </c>
      <c r="C7" t="s">
        <v>413</v>
      </c>
    </row>
    <row r="8" spans="1:3" x14ac:dyDescent="0.35">
      <c r="A8" s="5" t="s">
        <v>242</v>
      </c>
      <c r="B8" t="s">
        <v>387</v>
      </c>
      <c r="C8" t="s">
        <v>463</v>
      </c>
    </row>
    <row r="9" spans="1:3" x14ac:dyDescent="0.35">
      <c r="A9" s="5" t="s">
        <v>242</v>
      </c>
      <c r="B9" t="s">
        <v>393</v>
      </c>
      <c r="C9" t="s">
        <v>1380</v>
      </c>
    </row>
    <row r="10" spans="1:3" x14ac:dyDescent="0.35">
      <c r="A10" s="5" t="s">
        <v>242</v>
      </c>
      <c r="B10" t="s">
        <v>398</v>
      </c>
      <c r="C10" t="s">
        <v>679</v>
      </c>
    </row>
    <row r="11" spans="1:3" x14ac:dyDescent="0.35">
      <c r="A11" s="5" t="s">
        <v>242</v>
      </c>
      <c r="B11" t="s">
        <v>404</v>
      </c>
      <c r="C11" t="s">
        <v>313</v>
      </c>
    </row>
    <row r="12" spans="1:3" x14ac:dyDescent="0.35">
      <c r="A12" s="5" t="s">
        <v>242</v>
      </c>
      <c r="B12" t="s">
        <v>410</v>
      </c>
      <c r="C12" t="s">
        <v>413</v>
      </c>
    </row>
    <row r="13" spans="1:3" x14ac:dyDescent="0.35">
      <c r="A13" s="5" t="s">
        <v>242</v>
      </c>
      <c r="B13" t="s">
        <v>415</v>
      </c>
      <c r="C13" t="s">
        <v>295</v>
      </c>
    </row>
    <row r="14" spans="1:3" x14ac:dyDescent="0.35">
      <c r="A14" s="5" t="s">
        <v>242</v>
      </c>
      <c r="B14" t="s">
        <v>422</v>
      </c>
      <c r="C14" t="s">
        <v>651</v>
      </c>
    </row>
    <row r="15" spans="1:3" x14ac:dyDescent="0.35">
      <c r="A15" s="5" t="s">
        <v>242</v>
      </c>
      <c r="B15" t="s">
        <v>427</v>
      </c>
      <c r="C15" t="s">
        <v>1310</v>
      </c>
    </row>
    <row r="16" spans="1:3" x14ac:dyDescent="0.35">
      <c r="A16" s="5" t="s">
        <v>242</v>
      </c>
      <c r="B16" t="s">
        <v>434</v>
      </c>
      <c r="C16" t="s">
        <v>655</v>
      </c>
    </row>
    <row r="17" spans="1:3" x14ac:dyDescent="0.35">
      <c r="A17" s="5" t="s">
        <v>242</v>
      </c>
      <c r="B17" t="s">
        <v>440</v>
      </c>
      <c r="C17" t="s">
        <v>547</v>
      </c>
    </row>
    <row r="18" spans="1:3" x14ac:dyDescent="0.35">
      <c r="A18" s="5" t="s">
        <v>242</v>
      </c>
      <c r="B18" t="s">
        <v>446</v>
      </c>
      <c r="C18" t="s">
        <v>313</v>
      </c>
    </row>
    <row r="19" spans="1:3" x14ac:dyDescent="0.35">
      <c r="A19" s="5" t="s">
        <v>242</v>
      </c>
      <c r="B19" t="s">
        <v>453</v>
      </c>
      <c r="C19" t="s">
        <v>313</v>
      </c>
    </row>
    <row r="20" spans="1:3" x14ac:dyDescent="0.35">
      <c r="A20" s="5" t="s">
        <v>242</v>
      </c>
      <c r="B20" t="s">
        <v>459</v>
      </c>
      <c r="C20" t="s">
        <v>449</v>
      </c>
    </row>
    <row r="21" spans="1:3" x14ac:dyDescent="0.35">
      <c r="A21" s="5" t="s">
        <v>242</v>
      </c>
      <c r="B21" t="s">
        <v>465</v>
      </c>
      <c r="C21" t="s">
        <v>649</v>
      </c>
    </row>
    <row r="22" spans="1:3" x14ac:dyDescent="0.35">
      <c r="A22" s="5" t="s">
        <v>242</v>
      </c>
      <c r="B22" t="s">
        <v>472</v>
      </c>
      <c r="C22" t="s">
        <v>283</v>
      </c>
    </row>
    <row r="23" spans="1:3" x14ac:dyDescent="0.35">
      <c r="A23" s="5" t="s">
        <v>242</v>
      </c>
      <c r="B23" t="s">
        <v>478</v>
      </c>
      <c r="C23" t="s">
        <v>359</v>
      </c>
    </row>
    <row r="24" spans="1:3" x14ac:dyDescent="0.35">
      <c r="A24" s="5" t="s">
        <v>242</v>
      </c>
      <c r="B24" t="s">
        <v>480</v>
      </c>
      <c r="C24" t="s">
        <v>313</v>
      </c>
    </row>
    <row r="25" spans="1:3" x14ac:dyDescent="0.35">
      <c r="A25" s="5" t="s">
        <v>242</v>
      </c>
      <c r="B25" t="s">
        <v>482</v>
      </c>
      <c r="C25" t="s">
        <v>313</v>
      </c>
    </row>
    <row r="26" spans="1:3" x14ac:dyDescent="0.35">
      <c r="A26" s="5" t="s">
        <v>242</v>
      </c>
      <c r="B26" t="s">
        <v>487</v>
      </c>
      <c r="C26" t="s">
        <v>515</v>
      </c>
    </row>
    <row r="28" spans="1:3" x14ac:dyDescent="0.35">
      <c r="A28" t="s">
        <v>324</v>
      </c>
    </row>
    <row r="29" spans="1:3" x14ac:dyDescent="0.35">
      <c r="A29" t="s">
        <v>2666</v>
      </c>
    </row>
    <row r="30" spans="1:3" x14ac:dyDescent="0.35">
      <c r="A30" t="s">
        <v>2901</v>
      </c>
    </row>
    <row r="31" spans="1:3" x14ac:dyDescent="0.35">
      <c r="A31" t="s">
        <v>327</v>
      </c>
    </row>
    <row r="32" spans="1:3" x14ac:dyDescent="0.35">
      <c r="A32" t="s">
        <v>340</v>
      </c>
    </row>
    <row r="33" spans="1:1" x14ac:dyDescent="0.35">
      <c r="A33" t="s">
        <v>242</v>
      </c>
    </row>
    <row r="34" spans="1:1" x14ac:dyDescent="0.35">
      <c r="A34" t="s">
        <v>332</v>
      </c>
    </row>
    <row r="35" spans="1:1" x14ac:dyDescent="0.35">
      <c r="A35" t="s">
        <v>2905</v>
      </c>
    </row>
    <row r="36" spans="1:1" x14ac:dyDescent="0.35">
      <c r="A36" t="s">
        <v>2229</v>
      </c>
    </row>
    <row r="37" spans="1:1" x14ac:dyDescent="0.35">
      <c r="A37" t="s">
        <v>2902</v>
      </c>
    </row>
    <row r="38" spans="1:1" x14ac:dyDescent="0.35">
      <c r="A38" t="s">
        <v>691</v>
      </c>
    </row>
    <row r="39" spans="1:1" x14ac:dyDescent="0.35">
      <c r="A39" t="s">
        <v>242</v>
      </c>
    </row>
    <row r="40" spans="1:1" x14ac:dyDescent="0.35">
      <c r="A40" t="s">
        <v>338</v>
      </c>
    </row>
    <row r="41" spans="1:1" x14ac:dyDescent="0.35">
      <c r="A41" t="s">
        <v>489</v>
      </c>
    </row>
    <row r="42" spans="1:1" x14ac:dyDescent="0.35">
      <c r="A42" t="s">
        <v>242</v>
      </c>
    </row>
    <row r="43" spans="1:1" x14ac:dyDescent="0.35">
      <c r="A43" t="s">
        <v>342</v>
      </c>
    </row>
    <row r="44" spans="1:1" x14ac:dyDescent="0.35">
      <c r="A44" t="s">
        <v>490</v>
      </c>
    </row>
  </sheetData>
  <mergeCells count="1">
    <mergeCell ref="A3:C3"/>
  </mergeCells>
  <pageMargins left="0.7" right="0.7" top="0.75" bottom="0.75" header="0.3" footer="0.3"/>
  <pageSetup paperSize="9" orientation="portrait" horizontalDpi="300" verticalDpi="300"/>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E00-000000000000}">
  <dimension ref="A1:C44"/>
  <sheetViews>
    <sheetView workbookViewId="0"/>
  </sheetViews>
  <sheetFormatPr defaultColWidth="10.90625" defaultRowHeight="14.5" x14ac:dyDescent="0.35"/>
  <cols>
    <col min="1" max="1" width="5.7265625" customWidth="1"/>
    <col min="2" max="2" width="61.7265625" customWidth="1"/>
    <col min="3" max="3" width="20.7265625" customWidth="1"/>
  </cols>
  <sheetData>
    <row r="1" spans="1:3" x14ac:dyDescent="0.35">
      <c r="A1" s="4" t="s">
        <v>169</v>
      </c>
    </row>
    <row r="2" spans="1:3" x14ac:dyDescent="0.35">
      <c r="A2" s="3" t="str">
        <f>HYPERLINK("#'INDEX'!A1", "Back to INDEX")</f>
        <v>Back to INDEX</v>
      </c>
    </row>
    <row r="3" spans="1:3" x14ac:dyDescent="0.35">
      <c r="A3" s="7" t="s">
        <v>242</v>
      </c>
      <c r="B3" s="7" t="s">
        <v>242</v>
      </c>
      <c r="C3" s="7" t="s">
        <v>242</v>
      </c>
    </row>
    <row r="4" spans="1:3" x14ac:dyDescent="0.35">
      <c r="A4" s="2" t="s">
        <v>242</v>
      </c>
      <c r="B4" s="2" t="s">
        <v>242</v>
      </c>
      <c r="C4" s="2" t="s">
        <v>2895</v>
      </c>
    </row>
    <row r="5" spans="1:3" x14ac:dyDescent="0.35">
      <c r="A5" s="5" t="s">
        <v>242</v>
      </c>
      <c r="B5" t="s">
        <v>369</v>
      </c>
      <c r="C5" t="s">
        <v>678</v>
      </c>
    </row>
    <row r="6" spans="1:3" x14ac:dyDescent="0.35">
      <c r="A6" s="5" t="s">
        <v>242</v>
      </c>
      <c r="B6" t="s">
        <v>376</v>
      </c>
      <c r="C6" t="s">
        <v>313</v>
      </c>
    </row>
    <row r="7" spans="1:3" x14ac:dyDescent="0.35">
      <c r="A7" s="5" t="s">
        <v>242</v>
      </c>
      <c r="B7" t="s">
        <v>381</v>
      </c>
      <c r="C7" t="s">
        <v>832</v>
      </c>
    </row>
    <row r="8" spans="1:3" x14ac:dyDescent="0.35">
      <c r="A8" s="5" t="s">
        <v>242</v>
      </c>
      <c r="B8" t="s">
        <v>387</v>
      </c>
      <c r="C8" t="s">
        <v>313</v>
      </c>
    </row>
    <row r="9" spans="1:3" x14ac:dyDescent="0.35">
      <c r="A9" s="5" t="s">
        <v>242</v>
      </c>
      <c r="B9" t="s">
        <v>393</v>
      </c>
      <c r="C9" t="s">
        <v>1322</v>
      </c>
    </row>
    <row r="10" spans="1:3" x14ac:dyDescent="0.35">
      <c r="A10" s="5" t="s">
        <v>242</v>
      </c>
      <c r="B10" t="s">
        <v>398</v>
      </c>
      <c r="C10" t="s">
        <v>313</v>
      </c>
    </row>
    <row r="11" spans="1:3" x14ac:dyDescent="0.35">
      <c r="A11" s="5" t="s">
        <v>242</v>
      </c>
      <c r="B11" t="s">
        <v>404</v>
      </c>
      <c r="C11" t="s">
        <v>313</v>
      </c>
    </row>
    <row r="12" spans="1:3" x14ac:dyDescent="0.35">
      <c r="A12" s="5" t="s">
        <v>242</v>
      </c>
      <c r="B12" t="s">
        <v>410</v>
      </c>
      <c r="C12" t="s">
        <v>584</v>
      </c>
    </row>
    <row r="13" spans="1:3" x14ac:dyDescent="0.35">
      <c r="A13" s="5" t="s">
        <v>242</v>
      </c>
      <c r="B13" t="s">
        <v>415</v>
      </c>
      <c r="C13" t="s">
        <v>651</v>
      </c>
    </row>
    <row r="14" spans="1:3" x14ac:dyDescent="0.35">
      <c r="A14" s="5" t="s">
        <v>242</v>
      </c>
      <c r="B14" t="s">
        <v>422</v>
      </c>
      <c r="C14" t="s">
        <v>1001</v>
      </c>
    </row>
    <row r="15" spans="1:3" x14ac:dyDescent="0.35">
      <c r="A15" s="5" t="s">
        <v>242</v>
      </c>
      <c r="B15" t="s">
        <v>427</v>
      </c>
      <c r="C15" t="s">
        <v>313</v>
      </c>
    </row>
    <row r="16" spans="1:3" x14ac:dyDescent="0.35">
      <c r="A16" s="5" t="s">
        <v>242</v>
      </c>
      <c r="B16" t="s">
        <v>434</v>
      </c>
      <c r="C16" t="s">
        <v>432</v>
      </c>
    </row>
    <row r="17" spans="1:3" x14ac:dyDescent="0.35">
      <c r="A17" s="5" t="s">
        <v>242</v>
      </c>
      <c r="B17" t="s">
        <v>440</v>
      </c>
      <c r="C17" t="s">
        <v>313</v>
      </c>
    </row>
    <row r="18" spans="1:3" x14ac:dyDescent="0.35">
      <c r="A18" s="5" t="s">
        <v>242</v>
      </c>
      <c r="B18" t="s">
        <v>446</v>
      </c>
      <c r="C18" t="s">
        <v>313</v>
      </c>
    </row>
    <row r="19" spans="1:3" x14ac:dyDescent="0.35">
      <c r="A19" s="5" t="s">
        <v>242</v>
      </c>
      <c r="B19" t="s">
        <v>453</v>
      </c>
      <c r="C19" t="s">
        <v>313</v>
      </c>
    </row>
    <row r="20" spans="1:3" x14ac:dyDescent="0.35">
      <c r="A20" s="5" t="s">
        <v>242</v>
      </c>
      <c r="B20" t="s">
        <v>459</v>
      </c>
      <c r="C20" t="s">
        <v>242</v>
      </c>
    </row>
    <row r="21" spans="1:3" x14ac:dyDescent="0.35">
      <c r="A21" s="5" t="s">
        <v>242</v>
      </c>
      <c r="B21" t="s">
        <v>465</v>
      </c>
      <c r="C21" t="s">
        <v>933</v>
      </c>
    </row>
    <row r="22" spans="1:3" x14ac:dyDescent="0.35">
      <c r="A22" s="5" t="s">
        <v>242</v>
      </c>
      <c r="B22" t="s">
        <v>472</v>
      </c>
      <c r="C22" t="s">
        <v>313</v>
      </c>
    </row>
    <row r="23" spans="1:3" x14ac:dyDescent="0.35">
      <c r="A23" s="5" t="s">
        <v>242</v>
      </c>
      <c r="B23" t="s">
        <v>478</v>
      </c>
      <c r="C23" t="s">
        <v>450</v>
      </c>
    </row>
    <row r="24" spans="1:3" x14ac:dyDescent="0.35">
      <c r="A24" s="5" t="s">
        <v>242</v>
      </c>
      <c r="B24" t="s">
        <v>480</v>
      </c>
      <c r="C24" t="s">
        <v>242</v>
      </c>
    </row>
    <row r="25" spans="1:3" x14ac:dyDescent="0.35">
      <c r="A25" s="5" t="s">
        <v>242</v>
      </c>
      <c r="B25" t="s">
        <v>482</v>
      </c>
      <c r="C25" t="s">
        <v>313</v>
      </c>
    </row>
    <row r="26" spans="1:3" x14ac:dyDescent="0.35">
      <c r="A26" s="5" t="s">
        <v>242</v>
      </c>
      <c r="B26" t="s">
        <v>487</v>
      </c>
      <c r="C26" t="s">
        <v>674</v>
      </c>
    </row>
    <row r="28" spans="1:3" x14ac:dyDescent="0.35">
      <c r="A28" t="s">
        <v>324</v>
      </c>
    </row>
    <row r="29" spans="1:3" x14ac:dyDescent="0.35">
      <c r="A29" t="s">
        <v>2666</v>
      </c>
    </row>
    <row r="30" spans="1:3" x14ac:dyDescent="0.35">
      <c r="A30" t="s">
        <v>2901</v>
      </c>
    </row>
    <row r="31" spans="1:3" x14ac:dyDescent="0.35">
      <c r="A31" t="s">
        <v>327</v>
      </c>
    </row>
    <row r="32" spans="1:3" x14ac:dyDescent="0.35">
      <c r="A32" t="s">
        <v>340</v>
      </c>
    </row>
    <row r="33" spans="1:1" x14ac:dyDescent="0.35">
      <c r="A33" t="s">
        <v>242</v>
      </c>
    </row>
    <row r="34" spans="1:1" x14ac:dyDescent="0.35">
      <c r="A34" t="s">
        <v>332</v>
      </c>
    </row>
    <row r="35" spans="1:1" x14ac:dyDescent="0.35">
      <c r="A35" t="s">
        <v>2905</v>
      </c>
    </row>
    <row r="36" spans="1:1" x14ac:dyDescent="0.35">
      <c r="A36" t="s">
        <v>2229</v>
      </c>
    </row>
    <row r="37" spans="1:1" x14ac:dyDescent="0.35">
      <c r="A37" t="s">
        <v>2902</v>
      </c>
    </row>
    <row r="38" spans="1:1" x14ac:dyDescent="0.35">
      <c r="A38" t="s">
        <v>747</v>
      </c>
    </row>
    <row r="39" spans="1:1" x14ac:dyDescent="0.35">
      <c r="A39" t="s">
        <v>242</v>
      </c>
    </row>
    <row r="40" spans="1:1" x14ac:dyDescent="0.35">
      <c r="A40" t="s">
        <v>338</v>
      </c>
    </row>
    <row r="41" spans="1:1" x14ac:dyDescent="0.35">
      <c r="A41" t="s">
        <v>489</v>
      </c>
    </row>
    <row r="42" spans="1:1" x14ac:dyDescent="0.35">
      <c r="A42" t="s">
        <v>242</v>
      </c>
    </row>
    <row r="43" spans="1:1" x14ac:dyDescent="0.35">
      <c r="A43" t="s">
        <v>342</v>
      </c>
    </row>
    <row r="44" spans="1:1" x14ac:dyDescent="0.35">
      <c r="A44" t="s">
        <v>490</v>
      </c>
    </row>
  </sheetData>
  <mergeCells count="1">
    <mergeCell ref="A3:C3"/>
  </mergeCells>
  <pageMargins left="0.7" right="0.7" top="0.75" bottom="0.75" header="0.3" footer="0.3"/>
  <pageSetup paperSize="9" orientation="portrait" horizontalDpi="300" verticalDpi="300"/>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F00-000000000000}">
  <dimension ref="A1:D23"/>
  <sheetViews>
    <sheetView workbookViewId="0"/>
  </sheetViews>
  <sheetFormatPr defaultColWidth="10.90625" defaultRowHeight="14.5" x14ac:dyDescent="0.35"/>
  <cols>
    <col min="1" max="1" width="5.7265625" customWidth="1"/>
    <col min="2" max="4" width="20.7265625" customWidth="1"/>
  </cols>
  <sheetData>
    <row r="1" spans="1:4" x14ac:dyDescent="0.35">
      <c r="A1" s="4" t="s">
        <v>170</v>
      </c>
    </row>
    <row r="2" spans="1:4" x14ac:dyDescent="0.35">
      <c r="A2" s="3" t="str">
        <f>HYPERLINK("#'INDEX'!A1", "Back to INDEX")</f>
        <v>Back to INDEX</v>
      </c>
    </row>
    <row r="3" spans="1:4" x14ac:dyDescent="0.35">
      <c r="A3" s="7" t="s">
        <v>242</v>
      </c>
      <c r="B3" s="7" t="s">
        <v>242</v>
      </c>
      <c r="C3" s="7" t="s">
        <v>242</v>
      </c>
      <c r="D3" s="7" t="s">
        <v>242</v>
      </c>
    </row>
    <row r="4" spans="1:4" x14ac:dyDescent="0.35">
      <c r="A4" s="2" t="s">
        <v>242</v>
      </c>
      <c r="B4" s="2" t="s">
        <v>242</v>
      </c>
      <c r="C4" s="2" t="s">
        <v>243</v>
      </c>
      <c r="D4" s="2" t="s">
        <v>244</v>
      </c>
    </row>
    <row r="5" spans="1:4" x14ac:dyDescent="0.35">
      <c r="A5" s="5" t="s">
        <v>242</v>
      </c>
      <c r="B5" t="s">
        <v>2906</v>
      </c>
      <c r="C5" t="s">
        <v>738</v>
      </c>
      <c r="D5" t="s">
        <v>575</v>
      </c>
    </row>
    <row r="6" spans="1:4" x14ac:dyDescent="0.35">
      <c r="A6" s="5" t="s">
        <v>242</v>
      </c>
      <c r="B6" t="s">
        <v>2907</v>
      </c>
      <c r="C6" t="s">
        <v>2773</v>
      </c>
      <c r="D6" t="s">
        <v>371</v>
      </c>
    </row>
    <row r="7" spans="1:4" x14ac:dyDescent="0.35">
      <c r="A7" s="5" t="s">
        <v>242</v>
      </c>
      <c r="B7" t="s">
        <v>2908</v>
      </c>
      <c r="C7" t="s">
        <v>2650</v>
      </c>
      <c r="D7" t="s">
        <v>1938</v>
      </c>
    </row>
    <row r="8" spans="1:4" x14ac:dyDescent="0.35">
      <c r="A8" s="5" t="s">
        <v>242</v>
      </c>
      <c r="B8" t="s">
        <v>2909</v>
      </c>
      <c r="C8" t="s">
        <v>2625</v>
      </c>
      <c r="D8" t="s">
        <v>2669</v>
      </c>
    </row>
    <row r="9" spans="1:4" x14ac:dyDescent="0.35">
      <c r="A9" s="5" t="s">
        <v>242</v>
      </c>
      <c r="B9" t="s">
        <v>2910</v>
      </c>
      <c r="C9" t="s">
        <v>2477</v>
      </c>
      <c r="D9" t="s">
        <v>2493</v>
      </c>
    </row>
    <row r="10" spans="1:4" x14ac:dyDescent="0.35">
      <c r="A10" s="5" t="s">
        <v>242</v>
      </c>
      <c r="B10" t="s">
        <v>2664</v>
      </c>
      <c r="C10" t="s">
        <v>681</v>
      </c>
      <c r="D10" t="s">
        <v>681</v>
      </c>
    </row>
    <row r="12" spans="1:4" x14ac:dyDescent="0.35">
      <c r="A12" t="s">
        <v>324</v>
      </c>
    </row>
    <row r="13" spans="1:4" x14ac:dyDescent="0.35">
      <c r="A13" t="s">
        <v>327</v>
      </c>
    </row>
    <row r="14" spans="1:4" x14ac:dyDescent="0.35">
      <c r="A14" t="s">
        <v>329</v>
      </c>
    </row>
    <row r="15" spans="1:4" x14ac:dyDescent="0.35">
      <c r="A15" t="s">
        <v>340</v>
      </c>
    </row>
    <row r="16" spans="1:4" x14ac:dyDescent="0.35">
      <c r="A16" t="s">
        <v>242</v>
      </c>
    </row>
    <row r="17" spans="1:1" x14ac:dyDescent="0.35">
      <c r="A17" t="s">
        <v>332</v>
      </c>
    </row>
    <row r="18" spans="1:1" x14ac:dyDescent="0.35">
      <c r="A18" t="s">
        <v>2541</v>
      </c>
    </row>
    <row r="19" spans="1:1" x14ac:dyDescent="0.35">
      <c r="A19" t="s">
        <v>2542</v>
      </c>
    </row>
    <row r="20" spans="1:1" x14ac:dyDescent="0.35">
      <c r="A20" t="s">
        <v>756</v>
      </c>
    </row>
    <row r="21" spans="1:1" x14ac:dyDescent="0.35">
      <c r="A21" t="s">
        <v>242</v>
      </c>
    </row>
    <row r="22" spans="1:1" x14ac:dyDescent="0.35">
      <c r="A22" t="s">
        <v>338</v>
      </c>
    </row>
    <row r="23" spans="1:1" x14ac:dyDescent="0.35">
      <c r="A23" t="s">
        <v>2901</v>
      </c>
    </row>
  </sheetData>
  <mergeCells count="1">
    <mergeCell ref="A3:D3"/>
  </mergeCells>
  <pageMargins left="0.7" right="0.7" top="0.75" bottom="0.75" header="0.3" footer="0.3"/>
  <pageSetup paperSize="9" orientation="portrait" horizontalDpi="300" verticalDpi="300"/>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000-000000000000}">
  <dimension ref="A1:D23"/>
  <sheetViews>
    <sheetView workbookViewId="0"/>
  </sheetViews>
  <sheetFormatPr defaultColWidth="10.90625" defaultRowHeight="14.5" x14ac:dyDescent="0.35"/>
  <cols>
    <col min="1" max="1" width="5.7265625" customWidth="1"/>
    <col min="2" max="4" width="20.7265625" customWidth="1"/>
  </cols>
  <sheetData>
    <row r="1" spans="1:4" x14ac:dyDescent="0.35">
      <c r="A1" s="4" t="s">
        <v>171</v>
      </c>
    </row>
    <row r="2" spans="1:4" x14ac:dyDescent="0.35">
      <c r="A2" s="3" t="str">
        <f>HYPERLINK("#'INDEX'!A1", "Back to INDEX")</f>
        <v>Back to INDEX</v>
      </c>
    </row>
    <row r="3" spans="1:4" x14ac:dyDescent="0.35">
      <c r="A3" s="7" t="s">
        <v>242</v>
      </c>
      <c r="B3" s="7" t="s">
        <v>242</v>
      </c>
      <c r="C3" s="7" t="s">
        <v>242</v>
      </c>
      <c r="D3" s="7" t="s">
        <v>242</v>
      </c>
    </row>
    <row r="4" spans="1:4" x14ac:dyDescent="0.35">
      <c r="A4" s="2" t="s">
        <v>242</v>
      </c>
      <c r="B4" s="2" t="s">
        <v>242</v>
      </c>
      <c r="C4" s="2" t="s">
        <v>243</v>
      </c>
      <c r="D4" s="2" t="s">
        <v>244</v>
      </c>
    </row>
    <row r="5" spans="1:4" x14ac:dyDescent="0.35">
      <c r="A5" s="5" t="s">
        <v>242</v>
      </c>
      <c r="B5" t="s">
        <v>2906</v>
      </c>
      <c r="C5" t="s">
        <v>399</v>
      </c>
      <c r="D5" t="s">
        <v>2526</v>
      </c>
    </row>
    <row r="6" spans="1:4" x14ac:dyDescent="0.35">
      <c r="A6" s="5" t="s">
        <v>242</v>
      </c>
      <c r="B6" t="s">
        <v>2907</v>
      </c>
      <c r="C6" t="s">
        <v>424</v>
      </c>
      <c r="D6" t="s">
        <v>2721</v>
      </c>
    </row>
    <row r="7" spans="1:4" x14ac:dyDescent="0.35">
      <c r="A7" s="5" t="s">
        <v>242</v>
      </c>
      <c r="B7" t="s">
        <v>2908</v>
      </c>
      <c r="C7" t="s">
        <v>604</v>
      </c>
      <c r="D7" t="s">
        <v>736</v>
      </c>
    </row>
    <row r="8" spans="1:4" x14ac:dyDescent="0.35">
      <c r="A8" s="5" t="s">
        <v>242</v>
      </c>
      <c r="B8" t="s">
        <v>2909</v>
      </c>
      <c r="C8" t="s">
        <v>2477</v>
      </c>
      <c r="D8" t="s">
        <v>686</v>
      </c>
    </row>
    <row r="9" spans="1:4" x14ac:dyDescent="0.35">
      <c r="A9" s="5" t="s">
        <v>242</v>
      </c>
      <c r="B9" t="s">
        <v>2910</v>
      </c>
      <c r="C9" t="s">
        <v>2459</v>
      </c>
      <c r="D9" t="s">
        <v>2487</v>
      </c>
    </row>
    <row r="10" spans="1:4" x14ac:dyDescent="0.35">
      <c r="A10" s="5" t="s">
        <v>242</v>
      </c>
      <c r="B10" t="s">
        <v>2664</v>
      </c>
      <c r="C10" t="s">
        <v>681</v>
      </c>
      <c r="D10" t="s">
        <v>681</v>
      </c>
    </row>
    <row r="12" spans="1:4" x14ac:dyDescent="0.35">
      <c r="A12" t="s">
        <v>324</v>
      </c>
    </row>
    <row r="13" spans="1:4" x14ac:dyDescent="0.35">
      <c r="A13" t="s">
        <v>327</v>
      </c>
    </row>
    <row r="14" spans="1:4" x14ac:dyDescent="0.35">
      <c r="A14" t="s">
        <v>329</v>
      </c>
    </row>
    <row r="15" spans="1:4" x14ac:dyDescent="0.35">
      <c r="A15" t="s">
        <v>340</v>
      </c>
    </row>
    <row r="16" spans="1:4" x14ac:dyDescent="0.35">
      <c r="A16" t="s">
        <v>242</v>
      </c>
    </row>
    <row r="17" spans="1:1" x14ac:dyDescent="0.35">
      <c r="A17" t="s">
        <v>332</v>
      </c>
    </row>
    <row r="18" spans="1:1" x14ac:dyDescent="0.35">
      <c r="A18" t="s">
        <v>2541</v>
      </c>
    </row>
    <row r="19" spans="1:1" x14ac:dyDescent="0.35">
      <c r="A19" t="s">
        <v>2542</v>
      </c>
    </row>
    <row r="20" spans="1:1" x14ac:dyDescent="0.35">
      <c r="A20" t="s">
        <v>759</v>
      </c>
    </row>
    <row r="21" spans="1:1" x14ac:dyDescent="0.35">
      <c r="A21" t="s">
        <v>242</v>
      </c>
    </row>
    <row r="22" spans="1:1" x14ac:dyDescent="0.35">
      <c r="A22" t="s">
        <v>338</v>
      </c>
    </row>
    <row r="23" spans="1:1" x14ac:dyDescent="0.35">
      <c r="A23" t="s">
        <v>2901</v>
      </c>
    </row>
  </sheetData>
  <mergeCells count="1">
    <mergeCell ref="A3:D3"/>
  </mergeCells>
  <pageMargins left="0.7" right="0.7" top="0.75" bottom="0.75" header="0.3" footer="0.3"/>
  <pageSetup paperSize="9" orientation="portrait" horizontalDpi="300" verticalDpi="300"/>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100-000000000000}">
  <dimension ref="A1:D23"/>
  <sheetViews>
    <sheetView workbookViewId="0"/>
  </sheetViews>
  <sheetFormatPr defaultColWidth="10.90625" defaultRowHeight="14.5" x14ac:dyDescent="0.35"/>
  <cols>
    <col min="1" max="1" width="5.7265625" customWidth="1"/>
    <col min="2" max="4" width="20.7265625" customWidth="1"/>
  </cols>
  <sheetData>
    <row r="1" spans="1:4" x14ac:dyDescent="0.35">
      <c r="A1" s="4" t="s">
        <v>172</v>
      </c>
    </row>
    <row r="2" spans="1:4" x14ac:dyDescent="0.35">
      <c r="A2" s="3" t="str">
        <f>HYPERLINK("#'INDEX'!A1", "Back to INDEX")</f>
        <v>Back to INDEX</v>
      </c>
    </row>
    <row r="3" spans="1:4" x14ac:dyDescent="0.35">
      <c r="A3" s="7" t="s">
        <v>242</v>
      </c>
      <c r="B3" s="7" t="s">
        <v>242</v>
      </c>
      <c r="C3" s="7" t="s">
        <v>242</v>
      </c>
      <c r="D3" s="7" t="s">
        <v>242</v>
      </c>
    </row>
    <row r="4" spans="1:4" x14ac:dyDescent="0.35">
      <c r="A4" s="2" t="s">
        <v>242</v>
      </c>
      <c r="B4" s="2" t="s">
        <v>242</v>
      </c>
      <c r="C4" s="2" t="s">
        <v>243</v>
      </c>
      <c r="D4" s="2" t="s">
        <v>244</v>
      </c>
    </row>
    <row r="5" spans="1:4" x14ac:dyDescent="0.35">
      <c r="A5" s="5" t="s">
        <v>242</v>
      </c>
      <c r="B5" t="s">
        <v>2906</v>
      </c>
      <c r="C5" t="s">
        <v>1369</v>
      </c>
      <c r="D5" t="s">
        <v>952</v>
      </c>
    </row>
    <row r="6" spans="1:4" x14ac:dyDescent="0.35">
      <c r="A6" s="5" t="s">
        <v>242</v>
      </c>
      <c r="B6" t="s">
        <v>2907</v>
      </c>
      <c r="C6" t="s">
        <v>2689</v>
      </c>
      <c r="D6" t="s">
        <v>2796</v>
      </c>
    </row>
    <row r="7" spans="1:4" x14ac:dyDescent="0.35">
      <c r="A7" s="5" t="s">
        <v>242</v>
      </c>
      <c r="B7" t="s">
        <v>2908</v>
      </c>
      <c r="C7" t="s">
        <v>2633</v>
      </c>
      <c r="D7" t="s">
        <v>2613</v>
      </c>
    </row>
    <row r="8" spans="1:4" x14ac:dyDescent="0.35">
      <c r="A8" s="5" t="s">
        <v>242</v>
      </c>
      <c r="B8" t="s">
        <v>2909</v>
      </c>
      <c r="C8" t="s">
        <v>2634</v>
      </c>
      <c r="D8" t="s">
        <v>2471</v>
      </c>
    </row>
    <row r="9" spans="1:4" x14ac:dyDescent="0.35">
      <c r="A9" s="5" t="s">
        <v>242</v>
      </c>
      <c r="B9" t="s">
        <v>2910</v>
      </c>
      <c r="C9" t="s">
        <v>723</v>
      </c>
      <c r="D9" t="s">
        <v>2616</v>
      </c>
    </row>
    <row r="10" spans="1:4" x14ac:dyDescent="0.35">
      <c r="A10" s="5" t="s">
        <v>242</v>
      </c>
      <c r="B10" t="s">
        <v>2664</v>
      </c>
      <c r="C10" t="s">
        <v>681</v>
      </c>
      <c r="D10" t="s">
        <v>681</v>
      </c>
    </row>
    <row r="12" spans="1:4" x14ac:dyDescent="0.35">
      <c r="A12" t="s">
        <v>324</v>
      </c>
    </row>
    <row r="13" spans="1:4" x14ac:dyDescent="0.35">
      <c r="A13" t="s">
        <v>327</v>
      </c>
    </row>
    <row r="14" spans="1:4" x14ac:dyDescent="0.35">
      <c r="A14" t="s">
        <v>329</v>
      </c>
    </row>
    <row r="15" spans="1:4" x14ac:dyDescent="0.35">
      <c r="A15" t="s">
        <v>340</v>
      </c>
    </row>
    <row r="16" spans="1:4" x14ac:dyDescent="0.35">
      <c r="A16" t="s">
        <v>242</v>
      </c>
    </row>
    <row r="17" spans="1:1" x14ac:dyDescent="0.35">
      <c r="A17" t="s">
        <v>332</v>
      </c>
    </row>
    <row r="18" spans="1:1" x14ac:dyDescent="0.35">
      <c r="A18" t="s">
        <v>2541</v>
      </c>
    </row>
    <row r="19" spans="1:1" x14ac:dyDescent="0.35">
      <c r="A19" t="s">
        <v>2542</v>
      </c>
    </row>
    <row r="20" spans="1:1" x14ac:dyDescent="0.35">
      <c r="A20" t="s">
        <v>761</v>
      </c>
    </row>
    <row r="21" spans="1:1" x14ac:dyDescent="0.35">
      <c r="A21" t="s">
        <v>242</v>
      </c>
    </row>
    <row r="22" spans="1:1" x14ac:dyDescent="0.35">
      <c r="A22" t="s">
        <v>338</v>
      </c>
    </row>
    <row r="23" spans="1:1" x14ac:dyDescent="0.35">
      <c r="A23" t="s">
        <v>2901</v>
      </c>
    </row>
  </sheetData>
  <mergeCells count="1">
    <mergeCell ref="A3:D3"/>
  </mergeCells>
  <pageMargins left="0.7" right="0.7" top="0.75" bottom="0.75" header="0.3" footer="0.3"/>
  <pageSetup paperSize="9" orientation="portrait" horizontalDpi="300" verticalDpi="300"/>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200-000000000000}">
  <dimension ref="A1:H41"/>
  <sheetViews>
    <sheetView workbookViewId="0"/>
  </sheetViews>
  <sheetFormatPr defaultColWidth="10.90625" defaultRowHeight="14.5" x14ac:dyDescent="0.35"/>
  <cols>
    <col min="1" max="1" width="5.7265625" customWidth="1"/>
    <col min="2" max="2" width="61.7265625" customWidth="1"/>
    <col min="3" max="8" width="20.7265625" customWidth="1"/>
  </cols>
  <sheetData>
    <row r="1" spans="1:8" x14ac:dyDescent="0.35">
      <c r="A1" s="4" t="s">
        <v>174</v>
      </c>
    </row>
    <row r="2" spans="1:8" x14ac:dyDescent="0.35">
      <c r="A2" s="3" t="str">
        <f>HYPERLINK("#'INDEX'!A1", "Back to INDEX")</f>
        <v>Back to INDEX</v>
      </c>
    </row>
    <row r="3" spans="1:8" x14ac:dyDescent="0.35">
      <c r="A3" s="7" t="s">
        <v>242</v>
      </c>
      <c r="B3" s="7" t="s">
        <v>242</v>
      </c>
      <c r="C3" s="7" t="s">
        <v>242</v>
      </c>
      <c r="D3" s="7" t="s">
        <v>242</v>
      </c>
      <c r="E3" s="7" t="s">
        <v>242</v>
      </c>
      <c r="F3" s="7" t="s">
        <v>242</v>
      </c>
      <c r="G3" s="7" t="s">
        <v>242</v>
      </c>
      <c r="H3" s="7" t="s">
        <v>242</v>
      </c>
    </row>
    <row r="4" spans="1:8" ht="29" x14ac:dyDescent="0.35">
      <c r="A4" s="2" t="s">
        <v>242</v>
      </c>
      <c r="B4" s="2" t="s">
        <v>242</v>
      </c>
      <c r="C4" s="2" t="s">
        <v>2911</v>
      </c>
      <c r="D4" s="2" t="s">
        <v>2912</v>
      </c>
      <c r="E4" s="2" t="s">
        <v>2913</v>
      </c>
      <c r="F4" s="2" t="s">
        <v>2914</v>
      </c>
      <c r="G4" s="2" t="s">
        <v>2915</v>
      </c>
      <c r="H4" s="2" t="s">
        <v>2916</v>
      </c>
    </row>
    <row r="5" spans="1:8" x14ac:dyDescent="0.35">
      <c r="A5" s="5" t="s">
        <v>242</v>
      </c>
      <c r="B5" t="s">
        <v>369</v>
      </c>
      <c r="C5" t="s">
        <v>2917</v>
      </c>
      <c r="D5" t="s">
        <v>694</v>
      </c>
      <c r="E5" t="s">
        <v>2693</v>
      </c>
      <c r="F5" t="s">
        <v>505</v>
      </c>
      <c r="G5" t="s">
        <v>546</v>
      </c>
      <c r="H5" t="s">
        <v>1379</v>
      </c>
    </row>
    <row r="6" spans="1:8" x14ac:dyDescent="0.35">
      <c r="A6" s="5" t="s">
        <v>242</v>
      </c>
      <c r="B6" t="s">
        <v>376</v>
      </c>
      <c r="C6" t="s">
        <v>2670</v>
      </c>
      <c r="D6" t="s">
        <v>549</v>
      </c>
      <c r="E6" t="s">
        <v>454</v>
      </c>
      <c r="F6" t="s">
        <v>411</v>
      </c>
      <c r="G6" t="s">
        <v>629</v>
      </c>
      <c r="H6" t="s">
        <v>865</v>
      </c>
    </row>
    <row r="7" spans="1:8" x14ac:dyDescent="0.35">
      <c r="A7" s="5" t="s">
        <v>242</v>
      </c>
      <c r="B7" t="s">
        <v>381</v>
      </c>
      <c r="C7" t="s">
        <v>377</v>
      </c>
      <c r="D7" t="s">
        <v>2513</v>
      </c>
      <c r="E7" t="s">
        <v>2593</v>
      </c>
      <c r="F7" t="s">
        <v>930</v>
      </c>
      <c r="G7" t="s">
        <v>442</v>
      </c>
      <c r="H7" t="s">
        <v>998</v>
      </c>
    </row>
    <row r="8" spans="1:8" x14ac:dyDescent="0.35">
      <c r="A8" s="5" t="s">
        <v>242</v>
      </c>
      <c r="B8" t="s">
        <v>387</v>
      </c>
      <c r="C8" t="s">
        <v>2535</v>
      </c>
      <c r="D8" t="s">
        <v>2784</v>
      </c>
      <c r="E8" t="s">
        <v>2473</v>
      </c>
      <c r="F8" t="s">
        <v>794</v>
      </c>
      <c r="G8" t="s">
        <v>1365</v>
      </c>
      <c r="H8" t="s">
        <v>384</v>
      </c>
    </row>
    <row r="9" spans="1:8" x14ac:dyDescent="0.35">
      <c r="A9" s="5" t="s">
        <v>242</v>
      </c>
      <c r="B9" t="s">
        <v>393</v>
      </c>
      <c r="C9" t="s">
        <v>2577</v>
      </c>
      <c r="D9" t="s">
        <v>899</v>
      </c>
      <c r="E9" t="s">
        <v>272</v>
      </c>
      <c r="F9" t="s">
        <v>520</v>
      </c>
      <c r="G9" t="s">
        <v>531</v>
      </c>
      <c r="H9" t="s">
        <v>412</v>
      </c>
    </row>
    <row r="10" spans="1:8" x14ac:dyDescent="0.35">
      <c r="A10" s="5" t="s">
        <v>242</v>
      </c>
      <c r="B10" t="s">
        <v>398</v>
      </c>
      <c r="C10" t="s">
        <v>2718</v>
      </c>
      <c r="D10" t="s">
        <v>2918</v>
      </c>
      <c r="E10" t="s">
        <v>703</v>
      </c>
      <c r="F10" t="s">
        <v>479</v>
      </c>
      <c r="G10" t="s">
        <v>1320</v>
      </c>
      <c r="H10" t="s">
        <v>498</v>
      </c>
    </row>
    <row r="11" spans="1:8" x14ac:dyDescent="0.35">
      <c r="A11" s="5" t="s">
        <v>242</v>
      </c>
      <c r="B11" t="s">
        <v>404</v>
      </c>
      <c r="C11" t="s">
        <v>313</v>
      </c>
      <c r="D11" t="s">
        <v>313</v>
      </c>
      <c r="E11" t="s">
        <v>736</v>
      </c>
      <c r="F11" t="s">
        <v>313</v>
      </c>
      <c r="G11" t="s">
        <v>313</v>
      </c>
      <c r="H11" t="s">
        <v>319</v>
      </c>
    </row>
    <row r="12" spans="1:8" x14ac:dyDescent="0.35">
      <c r="A12" s="5" t="s">
        <v>242</v>
      </c>
      <c r="B12" t="s">
        <v>410</v>
      </c>
      <c r="C12" t="s">
        <v>289</v>
      </c>
      <c r="D12" t="s">
        <v>575</v>
      </c>
      <c r="E12" t="s">
        <v>2429</v>
      </c>
      <c r="F12" t="s">
        <v>675</v>
      </c>
      <c r="G12" t="s">
        <v>539</v>
      </c>
      <c r="H12" t="s">
        <v>1004</v>
      </c>
    </row>
    <row r="13" spans="1:8" x14ac:dyDescent="0.35">
      <c r="A13" s="5" t="s">
        <v>242</v>
      </c>
      <c r="B13" t="s">
        <v>415</v>
      </c>
      <c r="C13" t="s">
        <v>2423</v>
      </c>
      <c r="D13" t="s">
        <v>946</v>
      </c>
      <c r="E13" t="s">
        <v>2473</v>
      </c>
      <c r="F13" t="s">
        <v>1374</v>
      </c>
      <c r="G13" t="s">
        <v>972</v>
      </c>
      <c r="H13" t="s">
        <v>384</v>
      </c>
    </row>
    <row r="14" spans="1:8" x14ac:dyDescent="0.35">
      <c r="A14" s="5" t="s">
        <v>242</v>
      </c>
      <c r="B14" t="s">
        <v>422</v>
      </c>
      <c r="C14" t="s">
        <v>2434</v>
      </c>
      <c r="D14" t="s">
        <v>929</v>
      </c>
      <c r="E14" t="s">
        <v>1368</v>
      </c>
      <c r="F14" t="s">
        <v>1375</v>
      </c>
      <c r="G14" t="s">
        <v>354</v>
      </c>
      <c r="H14" t="s">
        <v>1000</v>
      </c>
    </row>
    <row r="15" spans="1:8" x14ac:dyDescent="0.35">
      <c r="A15" s="5" t="s">
        <v>242</v>
      </c>
      <c r="B15" t="s">
        <v>427</v>
      </c>
      <c r="C15" t="s">
        <v>313</v>
      </c>
      <c r="D15" t="s">
        <v>301</v>
      </c>
      <c r="E15" t="s">
        <v>2739</v>
      </c>
      <c r="F15" t="s">
        <v>313</v>
      </c>
      <c r="G15" t="s">
        <v>391</v>
      </c>
      <c r="H15" t="s">
        <v>348</v>
      </c>
    </row>
    <row r="16" spans="1:8" x14ac:dyDescent="0.35">
      <c r="A16" s="5" t="s">
        <v>242</v>
      </c>
      <c r="B16" t="s">
        <v>434</v>
      </c>
      <c r="C16" t="s">
        <v>2919</v>
      </c>
      <c r="D16" t="s">
        <v>2691</v>
      </c>
      <c r="E16" t="s">
        <v>277</v>
      </c>
      <c r="F16" t="s">
        <v>538</v>
      </c>
      <c r="G16" t="s">
        <v>2920</v>
      </c>
      <c r="H16" t="s">
        <v>818</v>
      </c>
    </row>
    <row r="17" spans="1:8" x14ac:dyDescent="0.35">
      <c r="A17" s="5" t="s">
        <v>242</v>
      </c>
      <c r="B17" t="s">
        <v>440</v>
      </c>
      <c r="C17" t="s">
        <v>2475</v>
      </c>
      <c r="D17" t="s">
        <v>312</v>
      </c>
      <c r="E17" t="s">
        <v>2455</v>
      </c>
      <c r="F17" t="s">
        <v>304</v>
      </c>
      <c r="G17" t="s">
        <v>860</v>
      </c>
      <c r="H17" t="s">
        <v>521</v>
      </c>
    </row>
    <row r="18" spans="1:8" x14ac:dyDescent="0.35">
      <c r="A18" s="5" t="s">
        <v>242</v>
      </c>
      <c r="B18" t="s">
        <v>446</v>
      </c>
      <c r="C18" t="s">
        <v>2711</v>
      </c>
      <c r="D18" t="s">
        <v>2738</v>
      </c>
      <c r="E18" t="s">
        <v>2177</v>
      </c>
      <c r="F18" t="s">
        <v>504</v>
      </c>
      <c r="G18" t="s">
        <v>789</v>
      </c>
      <c r="H18" t="s">
        <v>533</v>
      </c>
    </row>
    <row r="19" spans="1:8" x14ac:dyDescent="0.35">
      <c r="A19" s="5" t="s">
        <v>242</v>
      </c>
      <c r="B19" t="s">
        <v>453</v>
      </c>
      <c r="C19" t="s">
        <v>908</v>
      </c>
      <c r="D19" t="s">
        <v>2921</v>
      </c>
      <c r="E19" t="s">
        <v>2922</v>
      </c>
      <c r="F19" t="s">
        <v>913</v>
      </c>
      <c r="G19" t="s">
        <v>273</v>
      </c>
      <c r="H19" t="s">
        <v>870</v>
      </c>
    </row>
    <row r="20" spans="1:8" x14ac:dyDescent="0.35">
      <c r="A20" s="5" t="s">
        <v>242</v>
      </c>
      <c r="B20" t="s">
        <v>459</v>
      </c>
      <c r="C20" t="s">
        <v>2470</v>
      </c>
      <c r="D20" t="s">
        <v>688</v>
      </c>
      <c r="E20" t="s">
        <v>2639</v>
      </c>
      <c r="F20" t="s">
        <v>681</v>
      </c>
      <c r="G20" t="s">
        <v>310</v>
      </c>
      <c r="H20" t="s">
        <v>707</v>
      </c>
    </row>
    <row r="21" spans="1:8" x14ac:dyDescent="0.35">
      <c r="A21" s="5" t="s">
        <v>242</v>
      </c>
      <c r="B21" t="s">
        <v>465</v>
      </c>
      <c r="C21" t="s">
        <v>620</v>
      </c>
      <c r="D21" t="s">
        <v>1003</v>
      </c>
      <c r="E21" t="s">
        <v>846</v>
      </c>
      <c r="F21" t="s">
        <v>828</v>
      </c>
      <c r="G21" t="s">
        <v>720</v>
      </c>
      <c r="H21" t="s">
        <v>640</v>
      </c>
    </row>
    <row r="22" spans="1:8" x14ac:dyDescent="0.35">
      <c r="A22" s="5" t="s">
        <v>242</v>
      </c>
      <c r="B22" t="s">
        <v>472</v>
      </c>
      <c r="C22" t="s">
        <v>2679</v>
      </c>
      <c r="D22" t="s">
        <v>2504</v>
      </c>
      <c r="E22" t="s">
        <v>2469</v>
      </c>
      <c r="F22" t="s">
        <v>733</v>
      </c>
      <c r="G22" t="s">
        <v>866</v>
      </c>
      <c r="H22" t="s">
        <v>725</v>
      </c>
    </row>
    <row r="23" spans="1:8" x14ac:dyDescent="0.35">
      <c r="A23" s="5" t="s">
        <v>242</v>
      </c>
      <c r="B23" t="s">
        <v>478</v>
      </c>
      <c r="C23" t="s">
        <v>313</v>
      </c>
      <c r="D23" t="s">
        <v>599</v>
      </c>
      <c r="E23" t="s">
        <v>746</v>
      </c>
      <c r="F23" t="s">
        <v>313</v>
      </c>
      <c r="G23" t="s">
        <v>461</v>
      </c>
      <c r="H23" t="s">
        <v>760</v>
      </c>
    </row>
    <row r="24" spans="1:8" x14ac:dyDescent="0.35">
      <c r="A24" s="5" t="s">
        <v>242</v>
      </c>
      <c r="B24" t="s">
        <v>480</v>
      </c>
      <c r="C24" t="s">
        <v>313</v>
      </c>
      <c r="D24" t="s">
        <v>313</v>
      </c>
      <c r="E24" t="s">
        <v>2688</v>
      </c>
      <c r="F24" t="s">
        <v>313</v>
      </c>
      <c r="G24" t="s">
        <v>313</v>
      </c>
      <c r="H24" t="s">
        <v>1014</v>
      </c>
    </row>
    <row r="25" spans="1:8" x14ac:dyDescent="0.35">
      <c r="A25" s="5" t="s">
        <v>242</v>
      </c>
      <c r="B25" t="s">
        <v>482</v>
      </c>
      <c r="C25" t="s">
        <v>313</v>
      </c>
      <c r="D25" t="s">
        <v>2476</v>
      </c>
      <c r="E25" t="s">
        <v>2590</v>
      </c>
      <c r="F25" t="s">
        <v>313</v>
      </c>
      <c r="G25" t="s">
        <v>2900</v>
      </c>
      <c r="H25" t="s">
        <v>252</v>
      </c>
    </row>
    <row r="26" spans="1:8" x14ac:dyDescent="0.35">
      <c r="A26" s="5" t="s">
        <v>242</v>
      </c>
      <c r="B26" t="s">
        <v>487</v>
      </c>
      <c r="C26" t="s">
        <v>2438</v>
      </c>
      <c r="D26" t="s">
        <v>2535</v>
      </c>
      <c r="E26" t="s">
        <v>280</v>
      </c>
      <c r="F26" t="s">
        <v>848</v>
      </c>
      <c r="G26" t="s">
        <v>794</v>
      </c>
      <c r="H26" t="s">
        <v>392</v>
      </c>
    </row>
    <row r="28" spans="1:8" x14ac:dyDescent="0.35">
      <c r="A28" t="s">
        <v>324</v>
      </c>
    </row>
    <row r="29" spans="1:8" x14ac:dyDescent="0.35">
      <c r="A29" t="s">
        <v>755</v>
      </c>
    </row>
    <row r="30" spans="1:8" x14ac:dyDescent="0.35">
      <c r="A30" t="s">
        <v>328</v>
      </c>
    </row>
    <row r="31" spans="1:8" x14ac:dyDescent="0.35">
      <c r="A31" t="s">
        <v>340</v>
      </c>
    </row>
    <row r="32" spans="1:8" x14ac:dyDescent="0.35">
      <c r="A32" t="s">
        <v>242</v>
      </c>
    </row>
    <row r="33" spans="1:1" x14ac:dyDescent="0.35">
      <c r="A33" t="s">
        <v>332</v>
      </c>
    </row>
    <row r="34" spans="1:1" x14ac:dyDescent="0.35">
      <c r="A34" t="s">
        <v>2923</v>
      </c>
    </row>
    <row r="35" spans="1:1" x14ac:dyDescent="0.35">
      <c r="A35" t="s">
        <v>607</v>
      </c>
    </row>
    <row r="36" spans="1:1" x14ac:dyDescent="0.35">
      <c r="A36" t="s">
        <v>242</v>
      </c>
    </row>
    <row r="37" spans="1:1" x14ac:dyDescent="0.35">
      <c r="A37" t="s">
        <v>338</v>
      </c>
    </row>
    <row r="38" spans="1:1" x14ac:dyDescent="0.35">
      <c r="A38" t="s">
        <v>489</v>
      </c>
    </row>
    <row r="39" spans="1:1" x14ac:dyDescent="0.35">
      <c r="A39" t="s">
        <v>242</v>
      </c>
    </row>
    <row r="40" spans="1:1" x14ac:dyDescent="0.35">
      <c r="A40" t="s">
        <v>342</v>
      </c>
    </row>
    <row r="41" spans="1:1" x14ac:dyDescent="0.35">
      <c r="A41" t="s">
        <v>490</v>
      </c>
    </row>
  </sheetData>
  <mergeCells count="1">
    <mergeCell ref="A3:H3"/>
  </mergeCells>
  <pageMargins left="0.7" right="0.7" top="0.75" bottom="0.75" header="0.3" footer="0.3"/>
  <pageSetup paperSize="9" orientation="portrait" horizontalDpi="300" verticalDpi="300"/>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300-000000000000}">
  <dimension ref="A1:H41"/>
  <sheetViews>
    <sheetView workbookViewId="0"/>
  </sheetViews>
  <sheetFormatPr defaultColWidth="10.90625" defaultRowHeight="14.5" x14ac:dyDescent="0.35"/>
  <cols>
    <col min="1" max="1" width="5.7265625" customWidth="1"/>
    <col min="2" max="2" width="61.7265625" customWidth="1"/>
    <col min="3" max="8" width="20.7265625" customWidth="1"/>
  </cols>
  <sheetData>
    <row r="1" spans="1:8" x14ac:dyDescent="0.35">
      <c r="A1" s="4" t="s">
        <v>175</v>
      </c>
    </row>
    <row r="2" spans="1:8" x14ac:dyDescent="0.35">
      <c r="A2" s="3" t="str">
        <f>HYPERLINK("#'INDEX'!A1", "Back to INDEX")</f>
        <v>Back to INDEX</v>
      </c>
    </row>
    <row r="3" spans="1:8" x14ac:dyDescent="0.35">
      <c r="A3" s="7" t="s">
        <v>242</v>
      </c>
      <c r="B3" s="7" t="s">
        <v>242</v>
      </c>
      <c r="C3" s="7" t="s">
        <v>242</v>
      </c>
      <c r="D3" s="7" t="s">
        <v>242</v>
      </c>
      <c r="E3" s="7" t="s">
        <v>242</v>
      </c>
      <c r="F3" s="7" t="s">
        <v>242</v>
      </c>
      <c r="G3" s="7" t="s">
        <v>242</v>
      </c>
      <c r="H3" s="7" t="s">
        <v>242</v>
      </c>
    </row>
    <row r="4" spans="1:8" ht="29" x14ac:dyDescent="0.35">
      <c r="A4" s="2" t="s">
        <v>242</v>
      </c>
      <c r="B4" s="2" t="s">
        <v>242</v>
      </c>
      <c r="C4" s="2" t="s">
        <v>2911</v>
      </c>
      <c r="D4" s="2" t="s">
        <v>2912</v>
      </c>
      <c r="E4" s="2" t="s">
        <v>2913</v>
      </c>
      <c r="F4" s="2" t="s">
        <v>2914</v>
      </c>
      <c r="G4" s="2" t="s">
        <v>2915</v>
      </c>
      <c r="H4" s="2" t="s">
        <v>2916</v>
      </c>
    </row>
    <row r="5" spans="1:8" x14ac:dyDescent="0.35">
      <c r="A5" s="5" t="s">
        <v>242</v>
      </c>
      <c r="B5" t="s">
        <v>369</v>
      </c>
      <c r="C5" t="s">
        <v>710</v>
      </c>
      <c r="D5" t="s">
        <v>710</v>
      </c>
      <c r="E5" t="s">
        <v>710</v>
      </c>
      <c r="F5" t="s">
        <v>513</v>
      </c>
      <c r="G5" t="s">
        <v>513</v>
      </c>
      <c r="H5" t="s">
        <v>513</v>
      </c>
    </row>
    <row r="6" spans="1:8" x14ac:dyDescent="0.35">
      <c r="A6" s="5" t="s">
        <v>242</v>
      </c>
      <c r="B6" t="s">
        <v>376</v>
      </c>
      <c r="C6" t="s">
        <v>2660</v>
      </c>
      <c r="D6" t="s">
        <v>2623</v>
      </c>
      <c r="E6" t="s">
        <v>2650</v>
      </c>
      <c r="F6" t="s">
        <v>283</v>
      </c>
      <c r="G6" t="s">
        <v>665</v>
      </c>
      <c r="H6" t="s">
        <v>523</v>
      </c>
    </row>
    <row r="7" spans="1:8" x14ac:dyDescent="0.35">
      <c r="A7" s="5" t="s">
        <v>242</v>
      </c>
      <c r="B7" t="s">
        <v>381</v>
      </c>
      <c r="C7" t="s">
        <v>2119</v>
      </c>
      <c r="D7" t="s">
        <v>746</v>
      </c>
      <c r="E7" t="s">
        <v>2770</v>
      </c>
      <c r="F7" t="s">
        <v>439</v>
      </c>
      <c r="G7" t="s">
        <v>760</v>
      </c>
      <c r="H7" t="s">
        <v>264</v>
      </c>
    </row>
    <row r="8" spans="1:8" x14ac:dyDescent="0.35">
      <c r="A8" s="5" t="s">
        <v>242</v>
      </c>
      <c r="B8" t="s">
        <v>387</v>
      </c>
      <c r="C8" t="s">
        <v>2924</v>
      </c>
      <c r="D8" t="s">
        <v>745</v>
      </c>
      <c r="E8" t="s">
        <v>698</v>
      </c>
      <c r="F8" t="s">
        <v>700</v>
      </c>
      <c r="G8" t="s">
        <v>545</v>
      </c>
      <c r="H8" t="s">
        <v>299</v>
      </c>
    </row>
    <row r="9" spans="1:8" x14ac:dyDescent="0.35">
      <c r="A9" s="5" t="s">
        <v>242</v>
      </c>
      <c r="B9" t="s">
        <v>393</v>
      </c>
      <c r="C9" t="s">
        <v>2688</v>
      </c>
      <c r="D9" t="s">
        <v>2475</v>
      </c>
      <c r="E9" t="s">
        <v>321</v>
      </c>
      <c r="F9" t="s">
        <v>1014</v>
      </c>
      <c r="G9" t="s">
        <v>304</v>
      </c>
      <c r="H9" t="s">
        <v>719</v>
      </c>
    </row>
    <row r="10" spans="1:8" x14ac:dyDescent="0.35">
      <c r="A10" s="5" t="s">
        <v>242</v>
      </c>
      <c r="B10" t="s">
        <v>398</v>
      </c>
      <c r="C10" t="s">
        <v>687</v>
      </c>
      <c r="D10" t="s">
        <v>362</v>
      </c>
      <c r="E10" t="s">
        <v>2467</v>
      </c>
      <c r="F10" t="s">
        <v>674</v>
      </c>
      <c r="G10" t="s">
        <v>258</v>
      </c>
      <c r="H10" t="s">
        <v>1364</v>
      </c>
    </row>
    <row r="11" spans="1:8" x14ac:dyDescent="0.35">
      <c r="A11" s="5" t="s">
        <v>242</v>
      </c>
      <c r="B11" t="s">
        <v>404</v>
      </c>
      <c r="C11" t="s">
        <v>313</v>
      </c>
      <c r="D11" t="s">
        <v>313</v>
      </c>
      <c r="E11" t="s">
        <v>313</v>
      </c>
      <c r="F11" t="s">
        <v>313</v>
      </c>
      <c r="G11" t="s">
        <v>313</v>
      </c>
      <c r="H11" t="s">
        <v>313</v>
      </c>
    </row>
    <row r="12" spans="1:8" x14ac:dyDescent="0.35">
      <c r="A12" s="5" t="s">
        <v>242</v>
      </c>
      <c r="B12" t="s">
        <v>410</v>
      </c>
      <c r="C12" t="s">
        <v>2673</v>
      </c>
      <c r="D12" t="s">
        <v>2627</v>
      </c>
      <c r="E12" t="s">
        <v>1813</v>
      </c>
      <c r="F12" t="s">
        <v>678</v>
      </c>
      <c r="G12" t="s">
        <v>561</v>
      </c>
      <c r="H12" t="s">
        <v>655</v>
      </c>
    </row>
    <row r="13" spans="1:8" x14ac:dyDescent="0.35">
      <c r="A13" s="5" t="s">
        <v>242</v>
      </c>
      <c r="B13" t="s">
        <v>415</v>
      </c>
      <c r="C13" t="s">
        <v>2783</v>
      </c>
      <c r="D13" t="s">
        <v>2707</v>
      </c>
      <c r="E13" t="s">
        <v>321</v>
      </c>
      <c r="F13" t="s">
        <v>318</v>
      </c>
      <c r="G13" t="s">
        <v>670</v>
      </c>
      <c r="H13" t="s">
        <v>719</v>
      </c>
    </row>
    <row r="14" spans="1:8" x14ac:dyDescent="0.35">
      <c r="A14" s="5" t="s">
        <v>242</v>
      </c>
      <c r="B14" t="s">
        <v>422</v>
      </c>
      <c r="C14" t="s">
        <v>2728</v>
      </c>
      <c r="D14" t="s">
        <v>2795</v>
      </c>
      <c r="E14" t="s">
        <v>2774</v>
      </c>
      <c r="F14" t="s">
        <v>920</v>
      </c>
      <c r="G14" t="s">
        <v>558</v>
      </c>
      <c r="H14" t="s">
        <v>696</v>
      </c>
    </row>
    <row r="15" spans="1:8" x14ac:dyDescent="0.35">
      <c r="A15" s="5" t="s">
        <v>242</v>
      </c>
      <c r="B15" t="s">
        <v>427</v>
      </c>
      <c r="C15" t="s">
        <v>284</v>
      </c>
      <c r="D15" t="s">
        <v>2119</v>
      </c>
      <c r="E15" t="s">
        <v>2592</v>
      </c>
      <c r="F15" t="s">
        <v>1013</v>
      </c>
      <c r="G15" t="s">
        <v>439</v>
      </c>
      <c r="H15" t="s">
        <v>589</v>
      </c>
    </row>
    <row r="16" spans="1:8" x14ac:dyDescent="0.35">
      <c r="A16" s="5" t="s">
        <v>242</v>
      </c>
      <c r="B16" t="s">
        <v>434</v>
      </c>
      <c r="C16" t="s">
        <v>689</v>
      </c>
      <c r="D16" t="s">
        <v>2615</v>
      </c>
      <c r="E16" t="s">
        <v>687</v>
      </c>
      <c r="F16" t="s">
        <v>547</v>
      </c>
      <c r="G16" t="s">
        <v>447</v>
      </c>
      <c r="H16" t="s">
        <v>674</v>
      </c>
    </row>
    <row r="17" spans="1:8" x14ac:dyDescent="0.35">
      <c r="A17" s="5" t="s">
        <v>242</v>
      </c>
      <c r="B17" t="s">
        <v>440</v>
      </c>
      <c r="C17" t="s">
        <v>2444</v>
      </c>
      <c r="D17" t="s">
        <v>1813</v>
      </c>
      <c r="E17" t="s">
        <v>1813</v>
      </c>
      <c r="F17" t="s">
        <v>618</v>
      </c>
      <c r="G17" t="s">
        <v>655</v>
      </c>
      <c r="H17" t="s">
        <v>655</v>
      </c>
    </row>
    <row r="18" spans="1:8" x14ac:dyDescent="0.35">
      <c r="A18" s="5" t="s">
        <v>242</v>
      </c>
      <c r="B18" t="s">
        <v>446</v>
      </c>
      <c r="C18" t="s">
        <v>688</v>
      </c>
      <c r="D18" t="s">
        <v>2778</v>
      </c>
      <c r="E18" t="s">
        <v>2178</v>
      </c>
      <c r="F18" t="s">
        <v>310</v>
      </c>
      <c r="G18" t="s">
        <v>671</v>
      </c>
      <c r="H18" t="s">
        <v>553</v>
      </c>
    </row>
    <row r="19" spans="1:8" x14ac:dyDescent="0.35">
      <c r="A19" s="5" t="s">
        <v>242</v>
      </c>
      <c r="B19" t="s">
        <v>453</v>
      </c>
      <c r="C19" t="s">
        <v>313</v>
      </c>
      <c r="D19" t="s">
        <v>2756</v>
      </c>
      <c r="E19" t="s">
        <v>2674</v>
      </c>
      <c r="F19" t="s">
        <v>313</v>
      </c>
      <c r="G19" t="s">
        <v>873</v>
      </c>
      <c r="H19" t="s">
        <v>486</v>
      </c>
    </row>
    <row r="20" spans="1:8" x14ac:dyDescent="0.35">
      <c r="A20" s="5" t="s">
        <v>242</v>
      </c>
      <c r="B20" t="s">
        <v>459</v>
      </c>
      <c r="C20" t="s">
        <v>2470</v>
      </c>
      <c r="D20" t="s">
        <v>1813</v>
      </c>
      <c r="E20" t="s">
        <v>2650</v>
      </c>
      <c r="F20" t="s">
        <v>681</v>
      </c>
      <c r="G20" t="s">
        <v>655</v>
      </c>
      <c r="H20" t="s">
        <v>523</v>
      </c>
    </row>
    <row r="21" spans="1:8" x14ac:dyDescent="0.35">
      <c r="A21" s="5" t="s">
        <v>242</v>
      </c>
      <c r="B21" t="s">
        <v>465</v>
      </c>
      <c r="C21" t="s">
        <v>2741</v>
      </c>
      <c r="D21" t="s">
        <v>2713</v>
      </c>
      <c r="E21" t="s">
        <v>2480</v>
      </c>
      <c r="F21" t="s">
        <v>654</v>
      </c>
      <c r="G21" t="s">
        <v>451</v>
      </c>
      <c r="H21" t="s">
        <v>666</v>
      </c>
    </row>
    <row r="22" spans="1:8" x14ac:dyDescent="0.35">
      <c r="A22" s="5" t="s">
        <v>242</v>
      </c>
      <c r="B22" t="s">
        <v>472</v>
      </c>
      <c r="C22" t="s">
        <v>2582</v>
      </c>
      <c r="D22" t="s">
        <v>2447</v>
      </c>
      <c r="E22" t="s">
        <v>501</v>
      </c>
      <c r="F22" t="s">
        <v>522</v>
      </c>
      <c r="G22" t="s">
        <v>571</v>
      </c>
      <c r="H22" t="s">
        <v>697</v>
      </c>
    </row>
    <row r="23" spans="1:8" x14ac:dyDescent="0.35">
      <c r="A23" s="5" t="s">
        <v>242</v>
      </c>
      <c r="B23" t="s">
        <v>478</v>
      </c>
      <c r="C23" t="s">
        <v>2589</v>
      </c>
      <c r="D23" t="s">
        <v>2925</v>
      </c>
      <c r="E23" t="s">
        <v>2926</v>
      </c>
      <c r="F23" t="s">
        <v>844</v>
      </c>
      <c r="G23" t="s">
        <v>682</v>
      </c>
      <c r="H23" t="s">
        <v>286</v>
      </c>
    </row>
    <row r="24" spans="1:8" x14ac:dyDescent="0.35">
      <c r="A24" s="5" t="s">
        <v>242</v>
      </c>
      <c r="B24" t="s">
        <v>480</v>
      </c>
      <c r="C24" t="s">
        <v>313</v>
      </c>
      <c r="D24" t="s">
        <v>313</v>
      </c>
      <c r="E24" t="s">
        <v>2445</v>
      </c>
      <c r="F24" t="s">
        <v>313</v>
      </c>
      <c r="G24" t="s">
        <v>313</v>
      </c>
      <c r="H24" t="s">
        <v>641</v>
      </c>
    </row>
    <row r="25" spans="1:8" x14ac:dyDescent="0.35">
      <c r="A25" s="5" t="s">
        <v>242</v>
      </c>
      <c r="B25" t="s">
        <v>482</v>
      </c>
      <c r="C25" t="s">
        <v>313</v>
      </c>
      <c r="D25" t="s">
        <v>688</v>
      </c>
      <c r="E25" t="s">
        <v>723</v>
      </c>
      <c r="F25" t="s">
        <v>313</v>
      </c>
      <c r="G25" t="s">
        <v>310</v>
      </c>
      <c r="H25" t="s">
        <v>693</v>
      </c>
    </row>
    <row r="26" spans="1:8" x14ac:dyDescent="0.35">
      <c r="A26" s="5" t="s">
        <v>242</v>
      </c>
      <c r="B26" t="s">
        <v>487</v>
      </c>
      <c r="C26" t="s">
        <v>698</v>
      </c>
      <c r="D26" t="s">
        <v>2462</v>
      </c>
      <c r="E26" t="s">
        <v>306</v>
      </c>
      <c r="F26" t="s">
        <v>299</v>
      </c>
      <c r="G26" t="s">
        <v>2903</v>
      </c>
      <c r="H26" t="s">
        <v>499</v>
      </c>
    </row>
    <row r="28" spans="1:8" x14ac:dyDescent="0.35">
      <c r="A28" t="s">
        <v>324</v>
      </c>
    </row>
    <row r="29" spans="1:8" x14ac:dyDescent="0.35">
      <c r="A29" t="s">
        <v>755</v>
      </c>
    </row>
    <row r="30" spans="1:8" x14ac:dyDescent="0.35">
      <c r="A30" t="s">
        <v>328</v>
      </c>
    </row>
    <row r="31" spans="1:8" x14ac:dyDescent="0.35">
      <c r="A31" t="s">
        <v>340</v>
      </c>
    </row>
    <row r="32" spans="1:8" x14ac:dyDescent="0.35">
      <c r="A32" t="s">
        <v>242</v>
      </c>
    </row>
    <row r="33" spans="1:1" x14ac:dyDescent="0.35">
      <c r="A33" t="s">
        <v>332</v>
      </c>
    </row>
    <row r="34" spans="1:1" x14ac:dyDescent="0.35">
      <c r="A34" t="s">
        <v>2923</v>
      </c>
    </row>
    <row r="35" spans="1:1" x14ac:dyDescent="0.35">
      <c r="A35" t="s">
        <v>691</v>
      </c>
    </row>
    <row r="36" spans="1:1" x14ac:dyDescent="0.35">
      <c r="A36" t="s">
        <v>242</v>
      </c>
    </row>
    <row r="37" spans="1:1" x14ac:dyDescent="0.35">
      <c r="A37" t="s">
        <v>338</v>
      </c>
    </row>
    <row r="38" spans="1:1" x14ac:dyDescent="0.35">
      <c r="A38" t="s">
        <v>489</v>
      </c>
    </row>
    <row r="39" spans="1:1" x14ac:dyDescent="0.35">
      <c r="A39" t="s">
        <v>242</v>
      </c>
    </row>
    <row r="40" spans="1:1" x14ac:dyDescent="0.35">
      <c r="A40" t="s">
        <v>342</v>
      </c>
    </row>
    <row r="41" spans="1:1" x14ac:dyDescent="0.35">
      <c r="A41" t="s">
        <v>490</v>
      </c>
    </row>
  </sheetData>
  <mergeCells count="1">
    <mergeCell ref="A3:H3"/>
  </mergeCells>
  <pageMargins left="0.7" right="0.7" top="0.75" bottom="0.75" header="0.3" footer="0.3"/>
  <pageSetup paperSize="9" orientation="portrait" horizontalDpi="300" verticalDpi="300"/>
</worksheet>
</file>

<file path=xl/worksheets/sheet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400-000000000000}">
  <dimension ref="A1:H41"/>
  <sheetViews>
    <sheetView workbookViewId="0"/>
  </sheetViews>
  <sheetFormatPr defaultColWidth="10.90625" defaultRowHeight="14.5" x14ac:dyDescent="0.35"/>
  <cols>
    <col min="1" max="1" width="5.7265625" customWidth="1"/>
    <col min="2" max="2" width="61.7265625" customWidth="1"/>
    <col min="3" max="8" width="20.7265625" customWidth="1"/>
  </cols>
  <sheetData>
    <row r="1" spans="1:8" x14ac:dyDescent="0.35">
      <c r="A1" s="4" t="s">
        <v>176</v>
      </c>
    </row>
    <row r="2" spans="1:8" x14ac:dyDescent="0.35">
      <c r="A2" s="3" t="str">
        <f>HYPERLINK("#'INDEX'!A1", "Back to INDEX")</f>
        <v>Back to INDEX</v>
      </c>
    </row>
    <row r="3" spans="1:8" x14ac:dyDescent="0.35">
      <c r="A3" s="7" t="s">
        <v>242</v>
      </c>
      <c r="B3" s="7" t="s">
        <v>242</v>
      </c>
      <c r="C3" s="7" t="s">
        <v>242</v>
      </c>
      <c r="D3" s="7" t="s">
        <v>242</v>
      </c>
      <c r="E3" s="7" t="s">
        <v>242</v>
      </c>
      <c r="F3" s="7" t="s">
        <v>242</v>
      </c>
      <c r="G3" s="7" t="s">
        <v>242</v>
      </c>
      <c r="H3" s="7" t="s">
        <v>242</v>
      </c>
    </row>
    <row r="4" spans="1:8" ht="29" x14ac:dyDescent="0.35">
      <c r="A4" s="2" t="s">
        <v>242</v>
      </c>
      <c r="B4" s="2" t="s">
        <v>242</v>
      </c>
      <c r="C4" s="2" t="s">
        <v>2911</v>
      </c>
      <c r="D4" s="2" t="s">
        <v>2912</v>
      </c>
      <c r="E4" s="2" t="s">
        <v>2913</v>
      </c>
      <c r="F4" s="2" t="s">
        <v>2914</v>
      </c>
      <c r="G4" s="2" t="s">
        <v>2915</v>
      </c>
      <c r="H4" s="2" t="s">
        <v>2916</v>
      </c>
    </row>
    <row r="5" spans="1:8" x14ac:dyDescent="0.35">
      <c r="A5" s="5" t="s">
        <v>242</v>
      </c>
      <c r="B5" t="s">
        <v>369</v>
      </c>
      <c r="C5" t="s">
        <v>724</v>
      </c>
      <c r="D5" t="s">
        <v>2614</v>
      </c>
      <c r="E5" t="s">
        <v>2034</v>
      </c>
      <c r="F5" t="s">
        <v>551</v>
      </c>
      <c r="G5" t="s">
        <v>524</v>
      </c>
      <c r="H5" t="s">
        <v>614</v>
      </c>
    </row>
    <row r="6" spans="1:8" x14ac:dyDescent="0.35">
      <c r="A6" s="5" t="s">
        <v>242</v>
      </c>
      <c r="B6" t="s">
        <v>376</v>
      </c>
      <c r="C6" t="s">
        <v>313</v>
      </c>
      <c r="D6" t="s">
        <v>313</v>
      </c>
      <c r="E6" t="s">
        <v>742</v>
      </c>
      <c r="F6" t="s">
        <v>313</v>
      </c>
      <c r="G6" t="s">
        <v>313</v>
      </c>
      <c r="H6" t="s">
        <v>407</v>
      </c>
    </row>
    <row r="7" spans="1:8" x14ac:dyDescent="0.35">
      <c r="A7" s="5" t="s">
        <v>242</v>
      </c>
      <c r="B7" t="s">
        <v>381</v>
      </c>
      <c r="C7" t="s">
        <v>306</v>
      </c>
      <c r="D7" t="s">
        <v>2707</v>
      </c>
      <c r="E7" t="s">
        <v>739</v>
      </c>
      <c r="F7" t="s">
        <v>499</v>
      </c>
      <c r="G7" t="s">
        <v>670</v>
      </c>
      <c r="H7" t="s">
        <v>309</v>
      </c>
    </row>
    <row r="8" spans="1:8" x14ac:dyDescent="0.35">
      <c r="A8" s="5" t="s">
        <v>242</v>
      </c>
      <c r="B8" t="s">
        <v>387</v>
      </c>
      <c r="C8" t="s">
        <v>313</v>
      </c>
      <c r="D8" t="s">
        <v>313</v>
      </c>
      <c r="E8" t="s">
        <v>313</v>
      </c>
      <c r="F8" t="s">
        <v>313</v>
      </c>
      <c r="G8" t="s">
        <v>313</v>
      </c>
      <c r="H8" t="s">
        <v>313</v>
      </c>
    </row>
    <row r="9" spans="1:8" x14ac:dyDescent="0.35">
      <c r="A9" s="5" t="s">
        <v>242</v>
      </c>
      <c r="B9" t="s">
        <v>393</v>
      </c>
      <c r="C9" t="s">
        <v>2732</v>
      </c>
      <c r="D9" t="s">
        <v>2455</v>
      </c>
      <c r="E9" t="s">
        <v>2713</v>
      </c>
      <c r="F9" t="s">
        <v>2766</v>
      </c>
      <c r="G9" t="s">
        <v>521</v>
      </c>
      <c r="H9" t="s">
        <v>451</v>
      </c>
    </row>
    <row r="10" spans="1:8" x14ac:dyDescent="0.35">
      <c r="A10" s="5" t="s">
        <v>242</v>
      </c>
      <c r="B10" t="s">
        <v>398</v>
      </c>
      <c r="C10" t="s">
        <v>313</v>
      </c>
      <c r="D10" t="s">
        <v>313</v>
      </c>
      <c r="E10" t="s">
        <v>313</v>
      </c>
      <c r="F10" t="s">
        <v>313</v>
      </c>
      <c r="G10" t="s">
        <v>313</v>
      </c>
      <c r="H10" t="s">
        <v>313</v>
      </c>
    </row>
    <row r="11" spans="1:8" x14ac:dyDescent="0.35">
      <c r="A11" s="5" t="s">
        <v>242</v>
      </c>
      <c r="B11" t="s">
        <v>404</v>
      </c>
      <c r="C11" t="s">
        <v>313</v>
      </c>
      <c r="D11" t="s">
        <v>313</v>
      </c>
      <c r="E11" t="s">
        <v>313</v>
      </c>
      <c r="F11" t="s">
        <v>313</v>
      </c>
      <c r="G11" t="s">
        <v>313</v>
      </c>
      <c r="H11" t="s">
        <v>313</v>
      </c>
    </row>
    <row r="12" spans="1:8" x14ac:dyDescent="0.35">
      <c r="A12" s="5" t="s">
        <v>242</v>
      </c>
      <c r="B12" t="s">
        <v>410</v>
      </c>
      <c r="C12" t="s">
        <v>2425</v>
      </c>
      <c r="D12" t="s">
        <v>2445</v>
      </c>
      <c r="E12" t="s">
        <v>2684</v>
      </c>
      <c r="F12" t="s">
        <v>651</v>
      </c>
      <c r="G12" t="s">
        <v>641</v>
      </c>
      <c r="H12" t="s">
        <v>619</v>
      </c>
    </row>
    <row r="13" spans="1:8" x14ac:dyDescent="0.35">
      <c r="A13" s="5" t="s">
        <v>242</v>
      </c>
      <c r="B13" t="s">
        <v>415</v>
      </c>
      <c r="C13" t="s">
        <v>2707</v>
      </c>
      <c r="D13" t="s">
        <v>2437</v>
      </c>
      <c r="E13" t="s">
        <v>2660</v>
      </c>
      <c r="F13" t="s">
        <v>670</v>
      </c>
      <c r="G13" t="s">
        <v>863</v>
      </c>
      <c r="H13" t="s">
        <v>283</v>
      </c>
    </row>
    <row r="14" spans="1:8" x14ac:dyDescent="0.35">
      <c r="A14" s="5" t="s">
        <v>242</v>
      </c>
      <c r="B14" t="s">
        <v>422</v>
      </c>
      <c r="C14" t="s">
        <v>2459</v>
      </c>
      <c r="D14" t="s">
        <v>742</v>
      </c>
      <c r="E14" t="s">
        <v>686</v>
      </c>
      <c r="F14" t="s">
        <v>477</v>
      </c>
      <c r="G14" t="s">
        <v>407</v>
      </c>
      <c r="H14" t="s">
        <v>509</v>
      </c>
    </row>
    <row r="15" spans="1:8" x14ac:dyDescent="0.35">
      <c r="A15" s="5" t="s">
        <v>242</v>
      </c>
      <c r="B15" t="s">
        <v>427</v>
      </c>
      <c r="C15" t="s">
        <v>313</v>
      </c>
      <c r="D15" t="s">
        <v>313</v>
      </c>
      <c r="E15" t="s">
        <v>2630</v>
      </c>
      <c r="F15" t="s">
        <v>313</v>
      </c>
      <c r="G15" t="s">
        <v>313</v>
      </c>
      <c r="H15" t="s">
        <v>528</v>
      </c>
    </row>
    <row r="16" spans="1:8" x14ac:dyDescent="0.35">
      <c r="A16" s="5" t="s">
        <v>242</v>
      </c>
      <c r="B16" t="s">
        <v>434</v>
      </c>
      <c r="C16" t="s">
        <v>2724</v>
      </c>
      <c r="D16" t="s">
        <v>2707</v>
      </c>
      <c r="E16" t="s">
        <v>2455</v>
      </c>
      <c r="F16" t="s">
        <v>295</v>
      </c>
      <c r="G16" t="s">
        <v>670</v>
      </c>
      <c r="H16" t="s">
        <v>521</v>
      </c>
    </row>
    <row r="17" spans="1:8" x14ac:dyDescent="0.35">
      <c r="A17" s="5" t="s">
        <v>242</v>
      </c>
      <c r="B17" t="s">
        <v>440</v>
      </c>
      <c r="C17" t="s">
        <v>313</v>
      </c>
      <c r="D17" t="s">
        <v>313</v>
      </c>
      <c r="E17" t="s">
        <v>313</v>
      </c>
      <c r="F17" t="s">
        <v>313</v>
      </c>
      <c r="G17" t="s">
        <v>313</v>
      </c>
      <c r="H17" t="s">
        <v>313</v>
      </c>
    </row>
    <row r="18" spans="1:8" x14ac:dyDescent="0.35">
      <c r="A18" s="5" t="s">
        <v>242</v>
      </c>
      <c r="B18" t="s">
        <v>446</v>
      </c>
      <c r="C18" t="s">
        <v>313</v>
      </c>
      <c r="D18" t="s">
        <v>313</v>
      </c>
      <c r="E18" t="s">
        <v>313</v>
      </c>
      <c r="F18" t="s">
        <v>313</v>
      </c>
      <c r="G18" t="s">
        <v>313</v>
      </c>
      <c r="H18" t="s">
        <v>313</v>
      </c>
    </row>
    <row r="19" spans="1:8" x14ac:dyDescent="0.35">
      <c r="A19" s="5" t="s">
        <v>242</v>
      </c>
      <c r="B19" t="s">
        <v>453</v>
      </c>
      <c r="C19" t="s">
        <v>313</v>
      </c>
      <c r="D19" t="s">
        <v>313</v>
      </c>
      <c r="E19" t="s">
        <v>603</v>
      </c>
      <c r="F19" t="s">
        <v>313</v>
      </c>
      <c r="G19" t="s">
        <v>313</v>
      </c>
      <c r="H19" t="s">
        <v>448</v>
      </c>
    </row>
    <row r="20" spans="1:8" x14ac:dyDescent="0.35">
      <c r="A20" s="5" t="s">
        <v>242</v>
      </c>
      <c r="B20" t="s">
        <v>459</v>
      </c>
      <c r="C20" t="s">
        <v>242</v>
      </c>
      <c r="D20" t="s">
        <v>313</v>
      </c>
      <c r="E20" t="s">
        <v>313</v>
      </c>
      <c r="F20" t="s">
        <v>242</v>
      </c>
      <c r="G20" t="s">
        <v>313</v>
      </c>
      <c r="H20" t="s">
        <v>313</v>
      </c>
    </row>
    <row r="21" spans="1:8" x14ac:dyDescent="0.35">
      <c r="A21" s="5" t="s">
        <v>242</v>
      </c>
      <c r="B21" t="s">
        <v>465</v>
      </c>
      <c r="C21" t="s">
        <v>284</v>
      </c>
      <c r="D21" t="s">
        <v>2445</v>
      </c>
      <c r="E21" t="s">
        <v>2657</v>
      </c>
      <c r="F21" t="s">
        <v>1013</v>
      </c>
      <c r="G21" t="s">
        <v>641</v>
      </c>
      <c r="H21" t="s">
        <v>663</v>
      </c>
    </row>
    <row r="22" spans="1:8" x14ac:dyDescent="0.35">
      <c r="A22" s="5" t="s">
        <v>242</v>
      </c>
      <c r="B22" t="s">
        <v>472</v>
      </c>
      <c r="C22" t="s">
        <v>242</v>
      </c>
      <c r="D22" t="s">
        <v>313</v>
      </c>
      <c r="E22" t="s">
        <v>313</v>
      </c>
      <c r="F22" t="s">
        <v>242</v>
      </c>
      <c r="G22" t="s">
        <v>313</v>
      </c>
      <c r="H22" t="s">
        <v>313</v>
      </c>
    </row>
    <row r="23" spans="1:8" x14ac:dyDescent="0.35">
      <c r="A23" s="5" t="s">
        <v>242</v>
      </c>
      <c r="B23" t="s">
        <v>478</v>
      </c>
      <c r="C23" t="s">
        <v>313</v>
      </c>
      <c r="D23" t="s">
        <v>2490</v>
      </c>
      <c r="E23" t="s">
        <v>1814</v>
      </c>
      <c r="F23" t="s">
        <v>313</v>
      </c>
      <c r="G23" t="s">
        <v>1310</v>
      </c>
      <c r="H23" t="s">
        <v>732</v>
      </c>
    </row>
    <row r="24" spans="1:8" x14ac:dyDescent="0.35">
      <c r="A24" s="5" t="s">
        <v>242</v>
      </c>
      <c r="B24" t="s">
        <v>480</v>
      </c>
      <c r="C24" t="s">
        <v>313</v>
      </c>
      <c r="D24" t="s">
        <v>242</v>
      </c>
      <c r="E24" t="s">
        <v>313</v>
      </c>
      <c r="F24" t="s">
        <v>313</v>
      </c>
      <c r="G24" t="s">
        <v>242</v>
      </c>
      <c r="H24" t="s">
        <v>313</v>
      </c>
    </row>
    <row r="25" spans="1:8" x14ac:dyDescent="0.35">
      <c r="A25" s="5" t="s">
        <v>242</v>
      </c>
      <c r="B25" t="s">
        <v>482</v>
      </c>
      <c r="C25" t="s">
        <v>313</v>
      </c>
      <c r="D25" t="s">
        <v>313</v>
      </c>
      <c r="E25" t="s">
        <v>313</v>
      </c>
      <c r="F25" t="s">
        <v>313</v>
      </c>
      <c r="G25" t="s">
        <v>313</v>
      </c>
      <c r="H25" t="s">
        <v>313</v>
      </c>
    </row>
    <row r="26" spans="1:8" x14ac:dyDescent="0.35">
      <c r="A26" s="5" t="s">
        <v>242</v>
      </c>
      <c r="B26" t="s">
        <v>487</v>
      </c>
      <c r="C26" t="s">
        <v>739</v>
      </c>
      <c r="D26" t="s">
        <v>362</v>
      </c>
      <c r="E26" t="s">
        <v>321</v>
      </c>
      <c r="F26" t="s">
        <v>309</v>
      </c>
      <c r="G26" t="s">
        <v>258</v>
      </c>
      <c r="H26" t="s">
        <v>719</v>
      </c>
    </row>
    <row r="28" spans="1:8" x14ac:dyDescent="0.35">
      <c r="A28" t="s">
        <v>324</v>
      </c>
    </row>
    <row r="29" spans="1:8" x14ac:dyDescent="0.35">
      <c r="A29" t="s">
        <v>755</v>
      </c>
    </row>
    <row r="30" spans="1:8" x14ac:dyDescent="0.35">
      <c r="A30" t="s">
        <v>328</v>
      </c>
    </row>
    <row r="31" spans="1:8" x14ac:dyDescent="0.35">
      <c r="A31" t="s">
        <v>340</v>
      </c>
    </row>
    <row r="32" spans="1:8" x14ac:dyDescent="0.35">
      <c r="A32" t="s">
        <v>242</v>
      </c>
    </row>
    <row r="33" spans="1:1" x14ac:dyDescent="0.35">
      <c r="A33" t="s">
        <v>332</v>
      </c>
    </row>
    <row r="34" spans="1:1" x14ac:dyDescent="0.35">
      <c r="A34" t="s">
        <v>2923</v>
      </c>
    </row>
    <row r="35" spans="1:1" x14ac:dyDescent="0.35">
      <c r="A35" t="s">
        <v>747</v>
      </c>
    </row>
    <row r="36" spans="1:1" x14ac:dyDescent="0.35">
      <c r="A36" t="s">
        <v>242</v>
      </c>
    </row>
    <row r="37" spans="1:1" x14ac:dyDescent="0.35">
      <c r="A37" t="s">
        <v>338</v>
      </c>
    </row>
    <row r="38" spans="1:1" x14ac:dyDescent="0.35">
      <c r="A38" t="s">
        <v>489</v>
      </c>
    </row>
    <row r="39" spans="1:1" x14ac:dyDescent="0.35">
      <c r="A39" t="s">
        <v>242</v>
      </c>
    </row>
    <row r="40" spans="1:1" x14ac:dyDescent="0.35">
      <c r="A40" t="s">
        <v>342</v>
      </c>
    </row>
    <row r="41" spans="1:1" x14ac:dyDescent="0.35">
      <c r="A41" t="s">
        <v>490</v>
      </c>
    </row>
  </sheetData>
  <mergeCells count="1">
    <mergeCell ref="A3:H3"/>
  </mergeCells>
  <pageMargins left="0.7" right="0.7" top="0.75" bottom="0.75" header="0.3" footer="0.3"/>
  <pageSetup paperSize="9" orientation="portrait" horizontalDpi="300" verticalDpi="300"/>
</worksheet>
</file>

<file path=xl/worksheets/sheet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500-000000000000}">
  <dimension ref="A1:D46"/>
  <sheetViews>
    <sheetView workbookViewId="0"/>
  </sheetViews>
  <sheetFormatPr defaultColWidth="10.90625" defaultRowHeight="14.5" x14ac:dyDescent="0.35"/>
  <cols>
    <col min="1" max="1" width="15.7265625" customWidth="1"/>
    <col min="2" max="2" width="27.7265625" customWidth="1"/>
    <col min="3" max="4" width="20.7265625" customWidth="1"/>
  </cols>
  <sheetData>
    <row r="1" spans="1:4" x14ac:dyDescent="0.35">
      <c r="A1" s="4" t="s">
        <v>178</v>
      </c>
    </row>
    <row r="2" spans="1:4" x14ac:dyDescent="0.35">
      <c r="A2" s="3" t="str">
        <f>HYPERLINK("#'INDEX'!A1", "Back to INDEX")</f>
        <v>Back to INDEX</v>
      </c>
    </row>
    <row r="3" spans="1:4" x14ac:dyDescent="0.35">
      <c r="A3" s="7" t="s">
        <v>242</v>
      </c>
      <c r="B3" s="7" t="s">
        <v>242</v>
      </c>
      <c r="C3" s="7" t="s">
        <v>242</v>
      </c>
      <c r="D3" s="7" t="s">
        <v>242</v>
      </c>
    </row>
    <row r="4" spans="1:4" ht="29" x14ac:dyDescent="0.35">
      <c r="A4" s="2" t="s">
        <v>242</v>
      </c>
      <c r="B4" s="2" t="s">
        <v>242</v>
      </c>
      <c r="C4" s="2" t="s">
        <v>2927</v>
      </c>
      <c r="D4" s="2" t="s">
        <v>2928</v>
      </c>
    </row>
    <row r="5" spans="1:4" x14ac:dyDescent="0.35">
      <c r="A5" s="8" t="s">
        <v>762</v>
      </c>
      <c r="B5" t="s">
        <v>763</v>
      </c>
      <c r="C5" t="s">
        <v>2438</v>
      </c>
      <c r="D5" t="s">
        <v>848</v>
      </c>
    </row>
    <row r="6" spans="1:4" x14ac:dyDescent="0.35">
      <c r="A6" s="8" t="s">
        <v>762</v>
      </c>
      <c r="B6" t="s">
        <v>764</v>
      </c>
      <c r="C6" t="s">
        <v>2535</v>
      </c>
      <c r="D6" t="s">
        <v>794</v>
      </c>
    </row>
    <row r="7" spans="1:4" x14ac:dyDescent="0.35">
      <c r="A7" s="8" t="s">
        <v>765</v>
      </c>
      <c r="B7" t="s">
        <v>766</v>
      </c>
      <c r="C7" t="s">
        <v>536</v>
      </c>
      <c r="D7" t="s">
        <v>845</v>
      </c>
    </row>
    <row r="8" spans="1:4" x14ac:dyDescent="0.35">
      <c r="A8" s="8" t="s">
        <v>765</v>
      </c>
      <c r="B8" t="s">
        <v>769</v>
      </c>
      <c r="C8" t="s">
        <v>599</v>
      </c>
      <c r="D8" t="s">
        <v>461</v>
      </c>
    </row>
    <row r="9" spans="1:4" x14ac:dyDescent="0.35">
      <c r="A9" s="8" t="s">
        <v>773</v>
      </c>
      <c r="B9" t="s">
        <v>774</v>
      </c>
      <c r="C9" t="s">
        <v>2571</v>
      </c>
      <c r="D9" t="s">
        <v>979</v>
      </c>
    </row>
    <row r="10" spans="1:4" x14ac:dyDescent="0.35">
      <c r="A10" s="8" t="s">
        <v>773</v>
      </c>
      <c r="B10" t="s">
        <v>780</v>
      </c>
      <c r="C10" t="s">
        <v>924</v>
      </c>
      <c r="D10" t="s">
        <v>577</v>
      </c>
    </row>
    <row r="11" spans="1:4" x14ac:dyDescent="0.35">
      <c r="A11" s="8" t="s">
        <v>782</v>
      </c>
      <c r="B11" t="s">
        <v>782</v>
      </c>
      <c r="C11" t="s">
        <v>2929</v>
      </c>
      <c r="D11" t="s">
        <v>644</v>
      </c>
    </row>
    <row r="12" spans="1:4" x14ac:dyDescent="0.35">
      <c r="A12" s="8" t="s">
        <v>782</v>
      </c>
      <c r="B12" t="s">
        <v>785</v>
      </c>
      <c r="C12" t="s">
        <v>400</v>
      </c>
      <c r="D12" t="s">
        <v>372</v>
      </c>
    </row>
    <row r="13" spans="1:4" x14ac:dyDescent="0.35">
      <c r="A13" s="8" t="s">
        <v>787</v>
      </c>
      <c r="B13" t="s">
        <v>788</v>
      </c>
      <c r="C13" t="s">
        <v>400</v>
      </c>
      <c r="D13" t="s">
        <v>372</v>
      </c>
    </row>
    <row r="14" spans="1:4" x14ac:dyDescent="0.35">
      <c r="A14" s="8" t="s">
        <v>787</v>
      </c>
      <c r="B14" t="s">
        <v>790</v>
      </c>
      <c r="C14" t="s">
        <v>2930</v>
      </c>
      <c r="D14" t="s">
        <v>413</v>
      </c>
    </row>
    <row r="15" spans="1:4" x14ac:dyDescent="0.35">
      <c r="A15" s="8" t="s">
        <v>793</v>
      </c>
      <c r="B15" t="s">
        <v>793</v>
      </c>
      <c r="C15" t="s">
        <v>2429</v>
      </c>
      <c r="D15" t="s">
        <v>1004</v>
      </c>
    </row>
    <row r="16" spans="1:4" x14ac:dyDescent="0.35">
      <c r="A16" s="8" t="s">
        <v>793</v>
      </c>
      <c r="B16" t="s">
        <v>796</v>
      </c>
      <c r="C16" t="s">
        <v>536</v>
      </c>
      <c r="D16" t="s">
        <v>845</v>
      </c>
    </row>
    <row r="17" spans="1:4" x14ac:dyDescent="0.35">
      <c r="A17" s="8" t="s">
        <v>487</v>
      </c>
      <c r="B17" t="s">
        <v>487</v>
      </c>
      <c r="C17" t="s">
        <v>280</v>
      </c>
      <c r="D17" t="s">
        <v>392</v>
      </c>
    </row>
    <row r="19" spans="1:4" x14ac:dyDescent="0.35">
      <c r="A19" t="s">
        <v>324</v>
      </c>
    </row>
    <row r="20" spans="1:4" x14ac:dyDescent="0.35">
      <c r="A20" t="s">
        <v>328</v>
      </c>
    </row>
    <row r="21" spans="1:4" x14ac:dyDescent="0.35">
      <c r="A21" t="s">
        <v>340</v>
      </c>
    </row>
    <row r="22" spans="1:4" x14ac:dyDescent="0.35">
      <c r="A22" t="s">
        <v>242</v>
      </c>
    </row>
    <row r="23" spans="1:4" x14ac:dyDescent="0.35">
      <c r="A23" t="s">
        <v>332</v>
      </c>
    </row>
    <row r="24" spans="1:4" x14ac:dyDescent="0.35">
      <c r="A24" t="s">
        <v>2931</v>
      </c>
    </row>
    <row r="25" spans="1:4" x14ac:dyDescent="0.35">
      <c r="A25" t="s">
        <v>756</v>
      </c>
    </row>
    <row r="26" spans="1:4" x14ac:dyDescent="0.35">
      <c r="A26" t="s">
        <v>242</v>
      </c>
    </row>
    <row r="27" spans="1:4" x14ac:dyDescent="0.35">
      <c r="A27" t="s">
        <v>338</v>
      </c>
    </row>
    <row r="28" spans="1:4" x14ac:dyDescent="0.35">
      <c r="A28" t="s">
        <v>755</v>
      </c>
    </row>
    <row r="29" spans="1:4" x14ac:dyDescent="0.35">
      <c r="A29" t="s">
        <v>798</v>
      </c>
    </row>
    <row r="30" spans="1:4" x14ac:dyDescent="0.35">
      <c r="A30" t="s">
        <v>799</v>
      </c>
    </row>
    <row r="31" spans="1:4" x14ac:dyDescent="0.35">
      <c r="A31" t="s">
        <v>800</v>
      </c>
    </row>
    <row r="32" spans="1:4" x14ac:dyDescent="0.35">
      <c r="A32" t="s">
        <v>801</v>
      </c>
    </row>
    <row r="33" spans="1:1" x14ac:dyDescent="0.35">
      <c r="A33" t="s">
        <v>802</v>
      </c>
    </row>
    <row r="34" spans="1:1" x14ac:dyDescent="0.35">
      <c r="A34" t="s">
        <v>803</v>
      </c>
    </row>
    <row r="35" spans="1:1" x14ac:dyDescent="0.35">
      <c r="A35" t="s">
        <v>804</v>
      </c>
    </row>
    <row r="36" spans="1:1" x14ac:dyDescent="0.35">
      <c r="A36" t="s">
        <v>242</v>
      </c>
    </row>
    <row r="37" spans="1:1" x14ac:dyDescent="0.35">
      <c r="A37" t="s">
        <v>342</v>
      </c>
    </row>
    <row r="38" spans="1:1" x14ac:dyDescent="0.35">
      <c r="A38" t="s">
        <v>805</v>
      </c>
    </row>
    <row r="39" spans="1:1" x14ac:dyDescent="0.35">
      <c r="A39" t="s">
        <v>806</v>
      </c>
    </row>
    <row r="40" spans="1:1" x14ac:dyDescent="0.35">
      <c r="A40" t="s">
        <v>807</v>
      </c>
    </row>
    <row r="41" spans="1:1" x14ac:dyDescent="0.35">
      <c r="A41" t="s">
        <v>808</v>
      </c>
    </row>
    <row r="42" spans="1:1" x14ac:dyDescent="0.35">
      <c r="A42" t="s">
        <v>809</v>
      </c>
    </row>
    <row r="43" spans="1:1" x14ac:dyDescent="0.35">
      <c r="A43" t="s">
        <v>810</v>
      </c>
    </row>
    <row r="44" spans="1:1" x14ac:dyDescent="0.35">
      <c r="A44" t="s">
        <v>811</v>
      </c>
    </row>
    <row r="45" spans="1:1" x14ac:dyDescent="0.35">
      <c r="A45" t="s">
        <v>812</v>
      </c>
    </row>
    <row r="46" spans="1:1" x14ac:dyDescent="0.35">
      <c r="A46" t="s">
        <v>813</v>
      </c>
    </row>
  </sheetData>
  <mergeCells count="8">
    <mergeCell ref="A17"/>
    <mergeCell ref="A3:D3"/>
    <mergeCell ref="A7:A8"/>
    <mergeCell ref="A11:A12"/>
    <mergeCell ref="A15:A16"/>
    <mergeCell ref="A5:A6"/>
    <mergeCell ref="A9:A10"/>
    <mergeCell ref="A13:A14"/>
  </mergeCells>
  <pageMargins left="0.7" right="0.7" top="0.75" bottom="0.75" header="0.3" footer="0.3"/>
  <pageSetup paperSize="9" orientation="portrait" horizontalDpi="300" verticalDpi="300"/>
</worksheet>
</file>

<file path=xl/worksheets/sheet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600-000000000000}">
  <dimension ref="A1:D46"/>
  <sheetViews>
    <sheetView workbookViewId="0"/>
  </sheetViews>
  <sheetFormatPr defaultColWidth="10.90625" defaultRowHeight="14.5" x14ac:dyDescent="0.35"/>
  <cols>
    <col min="1" max="1" width="15.7265625" customWidth="1"/>
    <col min="2" max="2" width="27.7265625" customWidth="1"/>
    <col min="3" max="4" width="20.7265625" customWidth="1"/>
  </cols>
  <sheetData>
    <row r="1" spans="1:4" x14ac:dyDescent="0.35">
      <c r="A1" s="4" t="s">
        <v>179</v>
      </c>
    </row>
    <row r="2" spans="1:4" x14ac:dyDescent="0.35">
      <c r="A2" s="3" t="str">
        <f>HYPERLINK("#'INDEX'!A1", "Back to INDEX")</f>
        <v>Back to INDEX</v>
      </c>
    </row>
    <row r="3" spans="1:4" x14ac:dyDescent="0.35">
      <c r="A3" s="7" t="s">
        <v>242</v>
      </c>
      <c r="B3" s="7" t="s">
        <v>242</v>
      </c>
      <c r="C3" s="7" t="s">
        <v>242</v>
      </c>
      <c r="D3" s="7" t="s">
        <v>242</v>
      </c>
    </row>
    <row r="4" spans="1:4" ht="29" x14ac:dyDescent="0.35">
      <c r="A4" s="2" t="s">
        <v>242</v>
      </c>
      <c r="B4" s="2" t="s">
        <v>242</v>
      </c>
      <c r="C4" s="2" t="s">
        <v>2927</v>
      </c>
      <c r="D4" s="2" t="s">
        <v>2928</v>
      </c>
    </row>
    <row r="5" spans="1:4" x14ac:dyDescent="0.35">
      <c r="A5" s="8" t="s">
        <v>762</v>
      </c>
      <c r="B5" t="s">
        <v>763</v>
      </c>
      <c r="C5" t="s">
        <v>698</v>
      </c>
      <c r="D5" t="s">
        <v>299</v>
      </c>
    </row>
    <row r="6" spans="1:4" x14ac:dyDescent="0.35">
      <c r="A6" s="8" t="s">
        <v>762</v>
      </c>
      <c r="B6" t="s">
        <v>764</v>
      </c>
      <c r="C6" t="s">
        <v>2462</v>
      </c>
      <c r="D6" t="s">
        <v>2903</v>
      </c>
    </row>
    <row r="7" spans="1:4" x14ac:dyDescent="0.35">
      <c r="A7" s="8" t="s">
        <v>765</v>
      </c>
      <c r="B7" t="s">
        <v>766</v>
      </c>
      <c r="C7" t="s">
        <v>2783</v>
      </c>
      <c r="D7" t="s">
        <v>318</v>
      </c>
    </row>
    <row r="8" spans="1:4" x14ac:dyDescent="0.35">
      <c r="A8" s="8" t="s">
        <v>765</v>
      </c>
      <c r="B8" t="s">
        <v>769</v>
      </c>
      <c r="C8" t="s">
        <v>2462</v>
      </c>
      <c r="D8" t="s">
        <v>2903</v>
      </c>
    </row>
    <row r="9" spans="1:4" x14ac:dyDescent="0.35">
      <c r="A9" s="8" t="s">
        <v>773</v>
      </c>
      <c r="B9" t="s">
        <v>774</v>
      </c>
      <c r="C9" t="s">
        <v>2705</v>
      </c>
      <c r="D9" t="s">
        <v>322</v>
      </c>
    </row>
    <row r="10" spans="1:4" x14ac:dyDescent="0.35">
      <c r="A10" s="8" t="s">
        <v>773</v>
      </c>
      <c r="B10" t="s">
        <v>780</v>
      </c>
      <c r="C10" t="s">
        <v>284</v>
      </c>
      <c r="D10" t="s">
        <v>1013</v>
      </c>
    </row>
    <row r="11" spans="1:4" x14ac:dyDescent="0.35">
      <c r="A11" s="8" t="s">
        <v>782</v>
      </c>
      <c r="B11" t="s">
        <v>782</v>
      </c>
      <c r="C11" t="s">
        <v>2709</v>
      </c>
      <c r="D11" t="s">
        <v>758</v>
      </c>
    </row>
    <row r="12" spans="1:4" x14ac:dyDescent="0.35">
      <c r="A12" s="8" t="s">
        <v>782</v>
      </c>
      <c r="B12" t="s">
        <v>785</v>
      </c>
      <c r="C12" t="s">
        <v>2695</v>
      </c>
      <c r="D12" t="s">
        <v>1005</v>
      </c>
    </row>
    <row r="13" spans="1:4" x14ac:dyDescent="0.35">
      <c r="A13" s="8" t="s">
        <v>787</v>
      </c>
      <c r="B13" t="s">
        <v>788</v>
      </c>
      <c r="C13" t="s">
        <v>306</v>
      </c>
      <c r="D13" t="s">
        <v>499</v>
      </c>
    </row>
    <row r="14" spans="1:4" x14ac:dyDescent="0.35">
      <c r="A14" s="8" t="s">
        <v>787</v>
      </c>
      <c r="B14" t="s">
        <v>790</v>
      </c>
      <c r="C14" t="s">
        <v>2732</v>
      </c>
      <c r="D14" t="s">
        <v>2766</v>
      </c>
    </row>
    <row r="15" spans="1:4" x14ac:dyDescent="0.35">
      <c r="A15" s="8" t="s">
        <v>793</v>
      </c>
      <c r="B15" t="s">
        <v>793</v>
      </c>
      <c r="C15" t="s">
        <v>2772</v>
      </c>
      <c r="D15" t="s">
        <v>409</v>
      </c>
    </row>
    <row r="16" spans="1:4" x14ac:dyDescent="0.35">
      <c r="A16" s="8" t="s">
        <v>793</v>
      </c>
      <c r="B16" t="s">
        <v>796</v>
      </c>
      <c r="C16" t="s">
        <v>2469</v>
      </c>
      <c r="D16" t="s">
        <v>725</v>
      </c>
    </row>
    <row r="17" spans="1:4" x14ac:dyDescent="0.35">
      <c r="A17" s="8" t="s">
        <v>487</v>
      </c>
      <c r="B17" t="s">
        <v>487</v>
      </c>
      <c r="C17" t="s">
        <v>306</v>
      </c>
      <c r="D17" t="s">
        <v>499</v>
      </c>
    </row>
    <row r="19" spans="1:4" x14ac:dyDescent="0.35">
      <c r="A19" t="s">
        <v>324</v>
      </c>
    </row>
    <row r="20" spans="1:4" x14ac:dyDescent="0.35">
      <c r="A20" t="s">
        <v>328</v>
      </c>
    </row>
    <row r="21" spans="1:4" x14ac:dyDescent="0.35">
      <c r="A21" t="s">
        <v>340</v>
      </c>
    </row>
    <row r="22" spans="1:4" x14ac:dyDescent="0.35">
      <c r="A22" t="s">
        <v>242</v>
      </c>
    </row>
    <row r="23" spans="1:4" x14ac:dyDescent="0.35">
      <c r="A23" t="s">
        <v>332</v>
      </c>
    </row>
    <row r="24" spans="1:4" x14ac:dyDescent="0.35">
      <c r="A24" t="s">
        <v>2931</v>
      </c>
    </row>
    <row r="25" spans="1:4" x14ac:dyDescent="0.35">
      <c r="A25" t="s">
        <v>759</v>
      </c>
    </row>
    <row r="26" spans="1:4" x14ac:dyDescent="0.35">
      <c r="A26" t="s">
        <v>242</v>
      </c>
    </row>
    <row r="27" spans="1:4" x14ac:dyDescent="0.35">
      <c r="A27" t="s">
        <v>338</v>
      </c>
    </row>
    <row r="28" spans="1:4" x14ac:dyDescent="0.35">
      <c r="A28" t="s">
        <v>755</v>
      </c>
    </row>
    <row r="29" spans="1:4" x14ac:dyDescent="0.35">
      <c r="A29" t="s">
        <v>798</v>
      </c>
    </row>
    <row r="30" spans="1:4" x14ac:dyDescent="0.35">
      <c r="A30" t="s">
        <v>799</v>
      </c>
    </row>
    <row r="31" spans="1:4" x14ac:dyDescent="0.35">
      <c r="A31" t="s">
        <v>800</v>
      </c>
    </row>
    <row r="32" spans="1:4" x14ac:dyDescent="0.35">
      <c r="A32" t="s">
        <v>801</v>
      </c>
    </row>
    <row r="33" spans="1:1" x14ac:dyDescent="0.35">
      <c r="A33" t="s">
        <v>802</v>
      </c>
    </row>
    <row r="34" spans="1:1" x14ac:dyDescent="0.35">
      <c r="A34" t="s">
        <v>803</v>
      </c>
    </row>
    <row r="35" spans="1:1" x14ac:dyDescent="0.35">
      <c r="A35" t="s">
        <v>804</v>
      </c>
    </row>
    <row r="36" spans="1:1" x14ac:dyDescent="0.35">
      <c r="A36" t="s">
        <v>242</v>
      </c>
    </row>
    <row r="37" spans="1:1" x14ac:dyDescent="0.35">
      <c r="A37" t="s">
        <v>342</v>
      </c>
    </row>
    <row r="38" spans="1:1" x14ac:dyDescent="0.35">
      <c r="A38" t="s">
        <v>805</v>
      </c>
    </row>
    <row r="39" spans="1:1" x14ac:dyDescent="0.35">
      <c r="A39" t="s">
        <v>806</v>
      </c>
    </row>
    <row r="40" spans="1:1" x14ac:dyDescent="0.35">
      <c r="A40" t="s">
        <v>807</v>
      </c>
    </row>
    <row r="41" spans="1:1" x14ac:dyDescent="0.35">
      <c r="A41" t="s">
        <v>808</v>
      </c>
    </row>
    <row r="42" spans="1:1" x14ac:dyDescent="0.35">
      <c r="A42" t="s">
        <v>809</v>
      </c>
    </row>
    <row r="43" spans="1:1" x14ac:dyDescent="0.35">
      <c r="A43" t="s">
        <v>810</v>
      </c>
    </row>
    <row r="44" spans="1:1" x14ac:dyDescent="0.35">
      <c r="A44" t="s">
        <v>811</v>
      </c>
    </row>
    <row r="45" spans="1:1" x14ac:dyDescent="0.35">
      <c r="A45" t="s">
        <v>812</v>
      </c>
    </row>
    <row r="46" spans="1:1" x14ac:dyDescent="0.35">
      <c r="A46" t="s">
        <v>813</v>
      </c>
    </row>
  </sheetData>
  <mergeCells count="8">
    <mergeCell ref="A17"/>
    <mergeCell ref="A3:D3"/>
    <mergeCell ref="A7:A8"/>
    <mergeCell ref="A11:A12"/>
    <mergeCell ref="A15:A16"/>
    <mergeCell ref="A5:A6"/>
    <mergeCell ref="A9:A10"/>
    <mergeCell ref="A13:A14"/>
  </mergeCells>
  <pageMargins left="0.7" right="0.7" top="0.75" bottom="0.75" header="0.3" footer="0.3"/>
  <pageSetup paperSize="9" orientation="portrait" horizontalDpi="300" verticalDpi="300"/>
</worksheet>
</file>

<file path=xl/worksheets/sheet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700-000000000000}">
  <dimension ref="A1:D46"/>
  <sheetViews>
    <sheetView workbookViewId="0"/>
  </sheetViews>
  <sheetFormatPr defaultColWidth="10.90625" defaultRowHeight="14.5" x14ac:dyDescent="0.35"/>
  <cols>
    <col min="1" max="1" width="15.7265625" customWidth="1"/>
    <col min="2" max="2" width="27.7265625" customWidth="1"/>
    <col min="3" max="4" width="20.7265625" customWidth="1"/>
  </cols>
  <sheetData>
    <row r="1" spans="1:4" x14ac:dyDescent="0.35">
      <c r="A1" s="4" t="s">
        <v>180</v>
      </c>
    </row>
    <row r="2" spans="1:4" x14ac:dyDescent="0.35">
      <c r="A2" s="3" t="str">
        <f>HYPERLINK("#'INDEX'!A1", "Back to INDEX")</f>
        <v>Back to INDEX</v>
      </c>
    </row>
    <row r="3" spans="1:4" x14ac:dyDescent="0.35">
      <c r="A3" s="7" t="s">
        <v>242</v>
      </c>
      <c r="B3" s="7" t="s">
        <v>242</v>
      </c>
      <c r="C3" s="7" t="s">
        <v>242</v>
      </c>
      <c r="D3" s="7" t="s">
        <v>242</v>
      </c>
    </row>
    <row r="4" spans="1:4" ht="29" x14ac:dyDescent="0.35">
      <c r="A4" s="2" t="s">
        <v>242</v>
      </c>
      <c r="B4" s="2" t="s">
        <v>242</v>
      </c>
      <c r="C4" s="2" t="s">
        <v>2927</v>
      </c>
      <c r="D4" s="2" t="s">
        <v>2928</v>
      </c>
    </row>
    <row r="5" spans="1:4" x14ac:dyDescent="0.35">
      <c r="A5" s="8" t="s">
        <v>762</v>
      </c>
      <c r="B5" t="s">
        <v>763</v>
      </c>
      <c r="C5" t="s">
        <v>739</v>
      </c>
      <c r="D5" t="s">
        <v>309</v>
      </c>
    </row>
    <row r="6" spans="1:4" x14ac:dyDescent="0.35">
      <c r="A6" s="8" t="s">
        <v>762</v>
      </c>
      <c r="B6" t="s">
        <v>764</v>
      </c>
      <c r="C6" t="s">
        <v>362</v>
      </c>
      <c r="D6" t="s">
        <v>258</v>
      </c>
    </row>
    <row r="7" spans="1:4" x14ac:dyDescent="0.35">
      <c r="A7" s="8" t="s">
        <v>765</v>
      </c>
      <c r="B7" t="s">
        <v>766</v>
      </c>
      <c r="C7" t="s">
        <v>2741</v>
      </c>
      <c r="D7" t="s">
        <v>654</v>
      </c>
    </row>
    <row r="8" spans="1:4" x14ac:dyDescent="0.35">
      <c r="A8" s="8" t="s">
        <v>765</v>
      </c>
      <c r="B8" t="s">
        <v>769</v>
      </c>
      <c r="C8" t="s">
        <v>2432</v>
      </c>
      <c r="D8" t="s">
        <v>592</v>
      </c>
    </row>
    <row r="9" spans="1:4" x14ac:dyDescent="0.35">
      <c r="A9" s="8" t="s">
        <v>773</v>
      </c>
      <c r="B9" t="s">
        <v>774</v>
      </c>
      <c r="C9" t="s">
        <v>2713</v>
      </c>
      <c r="D9" t="s">
        <v>451</v>
      </c>
    </row>
    <row r="10" spans="1:4" x14ac:dyDescent="0.35">
      <c r="A10" s="8" t="s">
        <v>773</v>
      </c>
      <c r="B10" t="s">
        <v>780</v>
      </c>
      <c r="C10" t="s">
        <v>2709</v>
      </c>
      <c r="D10" t="s">
        <v>758</v>
      </c>
    </row>
    <row r="11" spans="1:4" x14ac:dyDescent="0.35">
      <c r="A11" s="8" t="s">
        <v>782</v>
      </c>
      <c r="B11" t="s">
        <v>782</v>
      </c>
      <c r="C11" t="s">
        <v>2724</v>
      </c>
      <c r="D11" t="s">
        <v>295</v>
      </c>
    </row>
    <row r="12" spans="1:4" x14ac:dyDescent="0.35">
      <c r="A12" s="8" t="s">
        <v>782</v>
      </c>
      <c r="B12" t="s">
        <v>785</v>
      </c>
      <c r="C12" t="s">
        <v>321</v>
      </c>
      <c r="D12" t="s">
        <v>719</v>
      </c>
    </row>
    <row r="13" spans="1:4" x14ac:dyDescent="0.35">
      <c r="A13" s="8" t="s">
        <v>787</v>
      </c>
      <c r="B13" t="s">
        <v>788</v>
      </c>
      <c r="C13" t="s">
        <v>2440</v>
      </c>
      <c r="D13" t="s">
        <v>374</v>
      </c>
    </row>
    <row r="14" spans="1:4" x14ac:dyDescent="0.35">
      <c r="A14" s="8" t="s">
        <v>787</v>
      </c>
      <c r="B14" t="s">
        <v>790</v>
      </c>
      <c r="C14" t="s">
        <v>2504</v>
      </c>
      <c r="D14" t="s">
        <v>866</v>
      </c>
    </row>
    <row r="15" spans="1:4" x14ac:dyDescent="0.35">
      <c r="A15" s="8" t="s">
        <v>793</v>
      </c>
      <c r="B15" t="s">
        <v>793</v>
      </c>
      <c r="C15" t="s">
        <v>321</v>
      </c>
      <c r="D15" t="s">
        <v>719</v>
      </c>
    </row>
    <row r="16" spans="1:4" x14ac:dyDescent="0.35">
      <c r="A16" s="8" t="s">
        <v>793</v>
      </c>
      <c r="B16" t="s">
        <v>796</v>
      </c>
      <c r="C16" t="s">
        <v>2445</v>
      </c>
      <c r="D16" t="s">
        <v>641</v>
      </c>
    </row>
    <row r="17" spans="1:4" x14ac:dyDescent="0.35">
      <c r="A17" s="8" t="s">
        <v>487</v>
      </c>
      <c r="B17" t="s">
        <v>487</v>
      </c>
      <c r="C17" t="s">
        <v>321</v>
      </c>
      <c r="D17" t="s">
        <v>719</v>
      </c>
    </row>
    <row r="19" spans="1:4" x14ac:dyDescent="0.35">
      <c r="A19" t="s">
        <v>324</v>
      </c>
    </row>
    <row r="20" spans="1:4" x14ac:dyDescent="0.35">
      <c r="A20" t="s">
        <v>328</v>
      </c>
    </row>
    <row r="21" spans="1:4" x14ac:dyDescent="0.35">
      <c r="A21" t="s">
        <v>340</v>
      </c>
    </row>
    <row r="22" spans="1:4" x14ac:dyDescent="0.35">
      <c r="A22" t="s">
        <v>242</v>
      </c>
    </row>
    <row r="23" spans="1:4" x14ac:dyDescent="0.35">
      <c r="A23" t="s">
        <v>332</v>
      </c>
    </row>
    <row r="24" spans="1:4" x14ac:dyDescent="0.35">
      <c r="A24" t="s">
        <v>2931</v>
      </c>
    </row>
    <row r="25" spans="1:4" x14ac:dyDescent="0.35">
      <c r="A25" t="s">
        <v>761</v>
      </c>
    </row>
    <row r="26" spans="1:4" x14ac:dyDescent="0.35">
      <c r="A26" t="s">
        <v>242</v>
      </c>
    </row>
    <row r="27" spans="1:4" x14ac:dyDescent="0.35">
      <c r="A27" t="s">
        <v>338</v>
      </c>
    </row>
    <row r="28" spans="1:4" x14ac:dyDescent="0.35">
      <c r="A28" t="s">
        <v>755</v>
      </c>
    </row>
    <row r="29" spans="1:4" x14ac:dyDescent="0.35">
      <c r="A29" t="s">
        <v>798</v>
      </c>
    </row>
    <row r="30" spans="1:4" x14ac:dyDescent="0.35">
      <c r="A30" t="s">
        <v>799</v>
      </c>
    </row>
    <row r="31" spans="1:4" x14ac:dyDescent="0.35">
      <c r="A31" t="s">
        <v>800</v>
      </c>
    </row>
    <row r="32" spans="1:4" x14ac:dyDescent="0.35">
      <c r="A32" t="s">
        <v>801</v>
      </c>
    </row>
    <row r="33" spans="1:1" x14ac:dyDescent="0.35">
      <c r="A33" t="s">
        <v>802</v>
      </c>
    </row>
    <row r="34" spans="1:1" x14ac:dyDescent="0.35">
      <c r="A34" t="s">
        <v>803</v>
      </c>
    </row>
    <row r="35" spans="1:1" x14ac:dyDescent="0.35">
      <c r="A35" t="s">
        <v>804</v>
      </c>
    </row>
    <row r="36" spans="1:1" x14ac:dyDescent="0.35">
      <c r="A36" t="s">
        <v>242</v>
      </c>
    </row>
    <row r="37" spans="1:1" x14ac:dyDescent="0.35">
      <c r="A37" t="s">
        <v>342</v>
      </c>
    </row>
    <row r="38" spans="1:1" x14ac:dyDescent="0.35">
      <c r="A38" t="s">
        <v>805</v>
      </c>
    </row>
    <row r="39" spans="1:1" x14ac:dyDescent="0.35">
      <c r="A39" t="s">
        <v>806</v>
      </c>
    </row>
    <row r="40" spans="1:1" x14ac:dyDescent="0.35">
      <c r="A40" t="s">
        <v>807</v>
      </c>
    </row>
    <row r="41" spans="1:1" x14ac:dyDescent="0.35">
      <c r="A41" t="s">
        <v>808</v>
      </c>
    </row>
    <row r="42" spans="1:1" x14ac:dyDescent="0.35">
      <c r="A42" t="s">
        <v>809</v>
      </c>
    </row>
    <row r="43" spans="1:1" x14ac:dyDescent="0.35">
      <c r="A43" t="s">
        <v>810</v>
      </c>
    </row>
    <row r="44" spans="1:1" x14ac:dyDescent="0.35">
      <c r="A44" t="s">
        <v>811</v>
      </c>
    </row>
    <row r="45" spans="1:1" x14ac:dyDescent="0.35">
      <c r="A45" t="s">
        <v>812</v>
      </c>
    </row>
    <row r="46" spans="1:1" x14ac:dyDescent="0.35">
      <c r="A46" t="s">
        <v>813</v>
      </c>
    </row>
  </sheetData>
  <mergeCells count="8">
    <mergeCell ref="A17"/>
    <mergeCell ref="A3:D3"/>
    <mergeCell ref="A7:A8"/>
    <mergeCell ref="A11:A12"/>
    <mergeCell ref="A15:A16"/>
    <mergeCell ref="A5:A6"/>
    <mergeCell ref="A9:A10"/>
    <mergeCell ref="A13:A14"/>
  </mergeCells>
  <pageMargins left="0.7" right="0.7" top="0.75" bottom="0.75" header="0.3" footer="0.3"/>
  <pageSetup paperSize="9" orientation="portrait" horizontalDpi="300" verticalDpi="300"/>
</worksheet>
</file>

<file path=xl/worksheets/sheet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800-000000000000}">
  <dimension ref="A1:F17"/>
  <sheetViews>
    <sheetView workbookViewId="0"/>
  </sheetViews>
  <sheetFormatPr defaultColWidth="10.90625" defaultRowHeight="14.5" x14ac:dyDescent="0.35"/>
  <cols>
    <col min="1" max="1" width="5.7265625" customWidth="1"/>
    <col min="2" max="6" width="20.7265625" customWidth="1"/>
  </cols>
  <sheetData>
    <row r="1" spans="1:6" x14ac:dyDescent="0.35">
      <c r="A1" s="4" t="s">
        <v>181</v>
      </c>
    </row>
    <row r="2" spans="1:6" x14ac:dyDescent="0.35">
      <c r="A2" s="3" t="str">
        <f>HYPERLINK("#'INDEX'!A1", "Back to INDEX")</f>
        <v>Back to INDEX</v>
      </c>
    </row>
    <row r="3" spans="1:6" x14ac:dyDescent="0.35">
      <c r="A3" s="7" t="s">
        <v>242</v>
      </c>
      <c r="B3" s="7" t="s">
        <v>242</v>
      </c>
      <c r="C3" s="7" t="s">
        <v>242</v>
      </c>
      <c r="D3" s="7" t="s">
        <v>242</v>
      </c>
      <c r="E3" s="7" t="s">
        <v>242</v>
      </c>
      <c r="F3" s="7" t="s">
        <v>242</v>
      </c>
    </row>
    <row r="4" spans="1:6" ht="29" x14ac:dyDescent="0.35">
      <c r="A4" s="2" t="s">
        <v>242</v>
      </c>
      <c r="B4" s="2" t="s">
        <v>242</v>
      </c>
      <c r="C4" s="2" t="s">
        <v>2927</v>
      </c>
      <c r="D4" s="2" t="s">
        <v>2928</v>
      </c>
      <c r="E4" s="2" t="s">
        <v>2932</v>
      </c>
      <c r="F4" s="2" t="s">
        <v>2933</v>
      </c>
    </row>
    <row r="5" spans="1:6" x14ac:dyDescent="0.35">
      <c r="A5" s="5" t="s">
        <v>242</v>
      </c>
      <c r="B5" t="s">
        <v>1027</v>
      </c>
      <c r="C5" t="s">
        <v>399</v>
      </c>
      <c r="D5" t="s">
        <v>431</v>
      </c>
      <c r="E5" t="s">
        <v>2438</v>
      </c>
      <c r="F5" t="s">
        <v>848</v>
      </c>
    </row>
    <row r="6" spans="1:6" x14ac:dyDescent="0.35">
      <c r="A6" s="5" t="s">
        <v>242</v>
      </c>
      <c r="B6" t="s">
        <v>1028</v>
      </c>
      <c r="C6" t="s">
        <v>746</v>
      </c>
      <c r="D6" t="s">
        <v>760</v>
      </c>
      <c r="E6" t="s">
        <v>2693</v>
      </c>
      <c r="F6" t="s">
        <v>1379</v>
      </c>
    </row>
    <row r="8" spans="1:6" x14ac:dyDescent="0.35">
      <c r="A8" t="s">
        <v>324</v>
      </c>
    </row>
    <row r="9" spans="1:6" x14ac:dyDescent="0.35">
      <c r="A9" t="s">
        <v>328</v>
      </c>
    </row>
    <row r="10" spans="1:6" x14ac:dyDescent="0.35">
      <c r="A10" t="s">
        <v>340</v>
      </c>
    </row>
    <row r="11" spans="1:6" x14ac:dyDescent="0.35">
      <c r="A11" t="s">
        <v>242</v>
      </c>
    </row>
    <row r="12" spans="1:6" x14ac:dyDescent="0.35">
      <c r="A12" t="s">
        <v>332</v>
      </c>
    </row>
    <row r="13" spans="1:6" x14ac:dyDescent="0.35">
      <c r="A13" t="s">
        <v>2931</v>
      </c>
    </row>
    <row r="14" spans="1:6" x14ac:dyDescent="0.35">
      <c r="A14" t="s">
        <v>756</v>
      </c>
    </row>
    <row r="15" spans="1:6" x14ac:dyDescent="0.35">
      <c r="A15" t="s">
        <v>242</v>
      </c>
    </row>
    <row r="16" spans="1:6" x14ac:dyDescent="0.35">
      <c r="A16" t="s">
        <v>338</v>
      </c>
    </row>
    <row r="17" spans="1:1" x14ac:dyDescent="0.35">
      <c r="A17" t="s">
        <v>1029</v>
      </c>
    </row>
  </sheetData>
  <mergeCells count="1">
    <mergeCell ref="A3:F3"/>
  </mergeCells>
  <pageMargins left="0.7" right="0.7" top="0.75" bottom="0.75" header="0.3" footer="0.3"/>
  <pageSetup paperSize="9" orientation="portrait" horizontalDpi="300" verticalDpi="300"/>
</worksheet>
</file>

<file path=xl/worksheets/sheet1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900-000000000000}">
  <dimension ref="A1:F17"/>
  <sheetViews>
    <sheetView workbookViewId="0"/>
  </sheetViews>
  <sheetFormatPr defaultColWidth="10.90625" defaultRowHeight="14.5" x14ac:dyDescent="0.35"/>
  <cols>
    <col min="1" max="1" width="5.7265625" customWidth="1"/>
    <col min="2" max="6" width="20.7265625" customWidth="1"/>
  </cols>
  <sheetData>
    <row r="1" spans="1:6" x14ac:dyDescent="0.35">
      <c r="A1" s="4" t="s">
        <v>182</v>
      </c>
    </row>
    <row r="2" spans="1:6" x14ac:dyDescent="0.35">
      <c r="A2" s="3" t="str">
        <f>HYPERLINK("#'INDEX'!A1", "Back to INDEX")</f>
        <v>Back to INDEX</v>
      </c>
    </row>
    <row r="3" spans="1:6" x14ac:dyDescent="0.35">
      <c r="A3" s="7" t="s">
        <v>242</v>
      </c>
      <c r="B3" s="7" t="s">
        <v>242</v>
      </c>
      <c r="C3" s="7" t="s">
        <v>242</v>
      </c>
      <c r="D3" s="7" t="s">
        <v>242</v>
      </c>
      <c r="E3" s="7" t="s">
        <v>242</v>
      </c>
      <c r="F3" s="7" t="s">
        <v>242</v>
      </c>
    </row>
    <row r="4" spans="1:6" ht="29" x14ac:dyDescent="0.35">
      <c r="A4" s="2" t="s">
        <v>242</v>
      </c>
      <c r="B4" s="2" t="s">
        <v>242</v>
      </c>
      <c r="C4" s="2" t="s">
        <v>2927</v>
      </c>
      <c r="D4" s="2" t="s">
        <v>2928</v>
      </c>
      <c r="E4" s="2" t="s">
        <v>2932</v>
      </c>
      <c r="F4" s="2" t="s">
        <v>2933</v>
      </c>
    </row>
    <row r="5" spans="1:6" x14ac:dyDescent="0.35">
      <c r="A5" s="5" t="s">
        <v>242</v>
      </c>
      <c r="B5" t="s">
        <v>1027</v>
      </c>
      <c r="C5" t="s">
        <v>2505</v>
      </c>
      <c r="D5" t="s">
        <v>593</v>
      </c>
      <c r="E5" t="s">
        <v>2533</v>
      </c>
      <c r="F5" t="s">
        <v>514</v>
      </c>
    </row>
    <row r="6" spans="1:6" x14ac:dyDescent="0.35">
      <c r="A6" s="5" t="s">
        <v>242</v>
      </c>
      <c r="B6" t="s">
        <v>1028</v>
      </c>
      <c r="C6" t="s">
        <v>710</v>
      </c>
      <c r="D6" t="s">
        <v>513</v>
      </c>
      <c r="E6" t="s">
        <v>312</v>
      </c>
      <c r="F6" t="s">
        <v>860</v>
      </c>
    </row>
    <row r="8" spans="1:6" x14ac:dyDescent="0.35">
      <c r="A8" t="s">
        <v>324</v>
      </c>
    </row>
    <row r="9" spans="1:6" x14ac:dyDescent="0.35">
      <c r="A9" t="s">
        <v>328</v>
      </c>
    </row>
    <row r="10" spans="1:6" x14ac:dyDescent="0.35">
      <c r="A10" t="s">
        <v>340</v>
      </c>
    </row>
    <row r="11" spans="1:6" x14ac:dyDescent="0.35">
      <c r="A11" t="s">
        <v>242</v>
      </c>
    </row>
    <row r="12" spans="1:6" x14ac:dyDescent="0.35">
      <c r="A12" t="s">
        <v>332</v>
      </c>
    </row>
    <row r="13" spans="1:6" x14ac:dyDescent="0.35">
      <c r="A13" t="s">
        <v>2931</v>
      </c>
    </row>
    <row r="14" spans="1:6" x14ac:dyDescent="0.35">
      <c r="A14" t="s">
        <v>759</v>
      </c>
    </row>
    <row r="15" spans="1:6" x14ac:dyDescent="0.35">
      <c r="A15" t="s">
        <v>242</v>
      </c>
    </row>
    <row r="16" spans="1:6" x14ac:dyDescent="0.35">
      <c r="A16" t="s">
        <v>338</v>
      </c>
    </row>
    <row r="17" spans="1:1" x14ac:dyDescent="0.35">
      <c r="A17" t="s">
        <v>1029</v>
      </c>
    </row>
  </sheetData>
  <mergeCells count="1">
    <mergeCell ref="A3:F3"/>
  </mergeCells>
  <pageMargins left="0.7" right="0.7" top="0.75" bottom="0.75" header="0.3" footer="0.3"/>
  <pageSetup paperSize="9" orientation="portrait" horizontalDpi="300" verticalDpi="300"/>
</worksheet>
</file>

<file path=xl/worksheets/sheet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A00-000000000000}">
  <dimension ref="A1:F17"/>
  <sheetViews>
    <sheetView workbookViewId="0"/>
  </sheetViews>
  <sheetFormatPr defaultColWidth="10.90625" defaultRowHeight="14.5" x14ac:dyDescent="0.35"/>
  <cols>
    <col min="1" max="1" width="5.7265625" customWidth="1"/>
    <col min="2" max="6" width="20.7265625" customWidth="1"/>
  </cols>
  <sheetData>
    <row r="1" spans="1:6" x14ac:dyDescent="0.35">
      <c r="A1" s="4" t="s">
        <v>183</v>
      </c>
    </row>
    <row r="2" spans="1:6" x14ac:dyDescent="0.35">
      <c r="A2" s="3" t="str">
        <f>HYPERLINK("#'INDEX'!A1", "Back to INDEX")</f>
        <v>Back to INDEX</v>
      </c>
    </row>
    <row r="3" spans="1:6" x14ac:dyDescent="0.35">
      <c r="A3" s="7" t="s">
        <v>242</v>
      </c>
      <c r="B3" s="7" t="s">
        <v>242</v>
      </c>
      <c r="C3" s="7" t="s">
        <v>242</v>
      </c>
      <c r="D3" s="7" t="s">
        <v>242</v>
      </c>
      <c r="E3" s="7" t="s">
        <v>242</v>
      </c>
      <c r="F3" s="7" t="s">
        <v>242</v>
      </c>
    </row>
    <row r="4" spans="1:6" ht="29" x14ac:dyDescent="0.35">
      <c r="A4" s="2" t="s">
        <v>242</v>
      </c>
      <c r="B4" s="2" t="s">
        <v>242</v>
      </c>
      <c r="C4" s="2" t="s">
        <v>2927</v>
      </c>
      <c r="D4" s="2" t="s">
        <v>2928</v>
      </c>
      <c r="E4" s="2" t="s">
        <v>2932</v>
      </c>
      <c r="F4" s="2" t="s">
        <v>2933</v>
      </c>
    </row>
    <row r="5" spans="1:6" x14ac:dyDescent="0.35">
      <c r="A5" s="5" t="s">
        <v>242</v>
      </c>
      <c r="B5" t="s">
        <v>1027</v>
      </c>
      <c r="C5" t="s">
        <v>2658</v>
      </c>
      <c r="D5" t="s">
        <v>662</v>
      </c>
      <c r="E5" t="s">
        <v>2627</v>
      </c>
      <c r="F5" t="s">
        <v>561</v>
      </c>
    </row>
    <row r="6" spans="1:6" x14ac:dyDescent="0.35">
      <c r="A6" s="5" t="s">
        <v>242</v>
      </c>
      <c r="B6" t="s">
        <v>1028</v>
      </c>
      <c r="C6" t="s">
        <v>2469</v>
      </c>
      <c r="D6" t="s">
        <v>725</v>
      </c>
      <c r="E6" t="s">
        <v>2688</v>
      </c>
      <c r="F6" t="s">
        <v>1014</v>
      </c>
    </row>
    <row r="8" spans="1:6" x14ac:dyDescent="0.35">
      <c r="A8" t="s">
        <v>324</v>
      </c>
    </row>
    <row r="9" spans="1:6" x14ac:dyDescent="0.35">
      <c r="A9" t="s">
        <v>328</v>
      </c>
    </row>
    <row r="10" spans="1:6" x14ac:dyDescent="0.35">
      <c r="A10" t="s">
        <v>340</v>
      </c>
    </row>
    <row r="11" spans="1:6" x14ac:dyDescent="0.35">
      <c r="A11" t="s">
        <v>242</v>
      </c>
    </row>
    <row r="12" spans="1:6" x14ac:dyDescent="0.35">
      <c r="A12" t="s">
        <v>332</v>
      </c>
    </row>
    <row r="13" spans="1:6" x14ac:dyDescent="0.35">
      <c r="A13" t="s">
        <v>2931</v>
      </c>
    </row>
    <row r="14" spans="1:6" x14ac:dyDescent="0.35">
      <c r="A14" t="s">
        <v>761</v>
      </c>
    </row>
    <row r="15" spans="1:6" x14ac:dyDescent="0.35">
      <c r="A15" t="s">
        <v>242</v>
      </c>
    </row>
    <row r="16" spans="1:6" x14ac:dyDescent="0.35">
      <c r="A16" t="s">
        <v>338</v>
      </c>
    </row>
    <row r="17" spans="1:1" x14ac:dyDescent="0.35">
      <c r="A17" t="s">
        <v>1029</v>
      </c>
    </row>
  </sheetData>
  <mergeCells count="1">
    <mergeCell ref="A3:F3"/>
  </mergeCells>
  <pageMargins left="0.7" right="0.7" top="0.75" bottom="0.75" header="0.3" footer="0.3"/>
  <pageSetup paperSize="9" orientation="portrait" horizontalDpi="300" verticalDpi="300"/>
</worksheet>
</file>

<file path=xl/worksheets/sheet1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B00-000000000000}">
  <dimension ref="A1:D43"/>
  <sheetViews>
    <sheetView workbookViewId="0"/>
  </sheetViews>
  <sheetFormatPr defaultColWidth="10.90625" defaultRowHeight="14.5" x14ac:dyDescent="0.35"/>
  <cols>
    <col min="1" max="1" width="5.7265625" customWidth="1"/>
    <col min="2" max="2" width="33.7265625" customWidth="1"/>
    <col min="3" max="4" width="20.7265625" customWidth="1"/>
  </cols>
  <sheetData>
    <row r="1" spans="1:4" x14ac:dyDescent="0.35">
      <c r="A1" s="4" t="s">
        <v>184</v>
      </c>
    </row>
    <row r="2" spans="1:4" x14ac:dyDescent="0.35">
      <c r="A2" s="3" t="str">
        <f>HYPERLINK("#'INDEX'!A1", "Back to INDEX")</f>
        <v>Back to INDEX</v>
      </c>
    </row>
    <row r="3" spans="1:4" x14ac:dyDescent="0.35">
      <c r="A3" s="7" t="s">
        <v>242</v>
      </c>
      <c r="B3" s="7" t="s">
        <v>242</v>
      </c>
      <c r="C3" s="7" t="s">
        <v>242</v>
      </c>
      <c r="D3" s="7" t="s">
        <v>242</v>
      </c>
    </row>
    <row r="4" spans="1:4" ht="29" x14ac:dyDescent="0.35">
      <c r="A4" s="2" t="s">
        <v>242</v>
      </c>
      <c r="B4" s="2" t="s">
        <v>242</v>
      </c>
      <c r="C4" s="2" t="s">
        <v>2927</v>
      </c>
      <c r="D4" s="2" t="s">
        <v>2928</v>
      </c>
    </row>
    <row r="5" spans="1:4" x14ac:dyDescent="0.35">
      <c r="A5" s="5" t="s">
        <v>242</v>
      </c>
      <c r="B5" t="s">
        <v>1030</v>
      </c>
      <c r="C5" t="s">
        <v>2934</v>
      </c>
      <c r="D5" t="s">
        <v>2935</v>
      </c>
    </row>
    <row r="6" spans="1:4" x14ac:dyDescent="0.35">
      <c r="A6" s="5" t="s">
        <v>242</v>
      </c>
      <c r="B6" t="s">
        <v>1036</v>
      </c>
      <c r="C6" t="s">
        <v>2936</v>
      </c>
      <c r="D6" t="s">
        <v>2937</v>
      </c>
    </row>
    <row r="7" spans="1:4" x14ac:dyDescent="0.35">
      <c r="A7" s="5" t="s">
        <v>242</v>
      </c>
      <c r="B7" t="s">
        <v>1042</v>
      </c>
      <c r="C7" t="s">
        <v>2938</v>
      </c>
      <c r="D7" t="s">
        <v>2939</v>
      </c>
    </row>
    <row r="8" spans="1:4" x14ac:dyDescent="0.35">
      <c r="A8" s="5" t="s">
        <v>242</v>
      </c>
      <c r="B8" t="s">
        <v>1048</v>
      </c>
      <c r="C8" t="s">
        <v>2940</v>
      </c>
      <c r="D8" t="s">
        <v>2941</v>
      </c>
    </row>
    <row r="9" spans="1:4" x14ac:dyDescent="0.35">
      <c r="A9" s="5" t="s">
        <v>242</v>
      </c>
      <c r="B9" t="s">
        <v>1054</v>
      </c>
      <c r="C9" t="s">
        <v>2942</v>
      </c>
      <c r="D9" t="s">
        <v>2943</v>
      </c>
    </row>
    <row r="10" spans="1:4" x14ac:dyDescent="0.35">
      <c r="A10" s="5" t="s">
        <v>242</v>
      </c>
      <c r="B10" t="s">
        <v>1060</v>
      </c>
      <c r="C10" t="s">
        <v>2944</v>
      </c>
      <c r="D10" t="s">
        <v>2945</v>
      </c>
    </row>
    <row r="11" spans="1:4" x14ac:dyDescent="0.35">
      <c r="A11" s="5" t="s">
        <v>242</v>
      </c>
      <c r="B11" t="s">
        <v>1066</v>
      </c>
      <c r="C11" t="s">
        <v>2946</v>
      </c>
      <c r="D11" t="s">
        <v>2947</v>
      </c>
    </row>
    <row r="12" spans="1:4" x14ac:dyDescent="0.35">
      <c r="A12" s="5" t="s">
        <v>242</v>
      </c>
      <c r="B12" t="s">
        <v>1072</v>
      </c>
      <c r="C12" t="s">
        <v>2948</v>
      </c>
      <c r="D12" t="s">
        <v>2949</v>
      </c>
    </row>
    <row r="13" spans="1:4" x14ac:dyDescent="0.35">
      <c r="A13" s="5" t="s">
        <v>242</v>
      </c>
      <c r="B13" t="s">
        <v>1078</v>
      </c>
      <c r="C13" t="s">
        <v>2950</v>
      </c>
      <c r="D13" t="s">
        <v>2951</v>
      </c>
    </row>
    <row r="14" spans="1:4" x14ac:dyDescent="0.35">
      <c r="A14" s="5" t="s">
        <v>242</v>
      </c>
      <c r="B14" t="s">
        <v>1084</v>
      </c>
      <c r="C14" t="s">
        <v>2952</v>
      </c>
      <c r="D14" t="s">
        <v>2953</v>
      </c>
    </row>
    <row r="15" spans="1:4" x14ac:dyDescent="0.35">
      <c r="A15" s="5" t="s">
        <v>242</v>
      </c>
      <c r="B15" t="s">
        <v>1090</v>
      </c>
      <c r="C15" t="s">
        <v>2954</v>
      </c>
      <c r="D15" t="s">
        <v>2955</v>
      </c>
    </row>
    <row r="16" spans="1:4" x14ac:dyDescent="0.35">
      <c r="A16" s="5" t="s">
        <v>242</v>
      </c>
      <c r="B16" t="s">
        <v>1096</v>
      </c>
      <c r="C16" t="s">
        <v>2956</v>
      </c>
      <c r="D16" t="s">
        <v>2957</v>
      </c>
    </row>
    <row r="17" spans="1:4" x14ac:dyDescent="0.35">
      <c r="A17" s="5" t="s">
        <v>242</v>
      </c>
      <c r="B17" t="s">
        <v>1101</v>
      </c>
      <c r="C17" t="s">
        <v>2958</v>
      </c>
      <c r="D17" t="s">
        <v>2959</v>
      </c>
    </row>
    <row r="18" spans="1:4" x14ac:dyDescent="0.35">
      <c r="A18" s="5" t="s">
        <v>242</v>
      </c>
      <c r="B18" t="s">
        <v>1106</v>
      </c>
      <c r="C18" t="s">
        <v>2960</v>
      </c>
      <c r="D18" t="s">
        <v>1108</v>
      </c>
    </row>
    <row r="19" spans="1:4" x14ac:dyDescent="0.35">
      <c r="A19" s="5" t="s">
        <v>242</v>
      </c>
      <c r="B19" t="s">
        <v>1111</v>
      </c>
      <c r="C19" t="s">
        <v>2961</v>
      </c>
      <c r="D19" t="s">
        <v>2962</v>
      </c>
    </row>
    <row r="20" spans="1:4" x14ac:dyDescent="0.35">
      <c r="A20" s="5" t="s">
        <v>242</v>
      </c>
      <c r="B20" t="s">
        <v>1116</v>
      </c>
      <c r="C20" t="s">
        <v>313</v>
      </c>
      <c r="D20" t="s">
        <v>313</v>
      </c>
    </row>
    <row r="21" spans="1:4" x14ac:dyDescent="0.35">
      <c r="A21" s="5" t="s">
        <v>242</v>
      </c>
      <c r="B21" t="s">
        <v>1117</v>
      </c>
      <c r="C21" t="s">
        <v>313</v>
      </c>
      <c r="D21" t="s">
        <v>313</v>
      </c>
    </row>
    <row r="22" spans="1:4" x14ac:dyDescent="0.35">
      <c r="A22" s="5" t="s">
        <v>242</v>
      </c>
      <c r="B22" t="s">
        <v>1118</v>
      </c>
      <c r="C22" t="s">
        <v>2963</v>
      </c>
      <c r="D22" t="s">
        <v>2964</v>
      </c>
    </row>
    <row r="24" spans="1:4" x14ac:dyDescent="0.35">
      <c r="A24" t="s">
        <v>324</v>
      </c>
    </row>
    <row r="25" spans="1:4" x14ac:dyDescent="0.35">
      <c r="A25" t="s">
        <v>328</v>
      </c>
    </row>
    <row r="26" spans="1:4" x14ac:dyDescent="0.35">
      <c r="A26" t="s">
        <v>340</v>
      </c>
    </row>
    <row r="27" spans="1:4" x14ac:dyDescent="0.35">
      <c r="A27" t="s">
        <v>242</v>
      </c>
    </row>
    <row r="28" spans="1:4" x14ac:dyDescent="0.35">
      <c r="A28" t="s">
        <v>332</v>
      </c>
    </row>
    <row r="29" spans="1:4" x14ac:dyDescent="0.35">
      <c r="A29" t="s">
        <v>2931</v>
      </c>
    </row>
    <row r="30" spans="1:4" x14ac:dyDescent="0.35">
      <c r="A30" t="s">
        <v>1124</v>
      </c>
    </row>
    <row r="31" spans="1:4" x14ac:dyDescent="0.35">
      <c r="A31" t="s">
        <v>1125</v>
      </c>
    </row>
    <row r="32" spans="1:4" x14ac:dyDescent="0.35">
      <c r="A32" t="s">
        <v>1126</v>
      </c>
    </row>
    <row r="33" spans="1:1" x14ac:dyDescent="0.35">
      <c r="A33" t="s">
        <v>1127</v>
      </c>
    </row>
    <row r="34" spans="1:1" x14ac:dyDescent="0.35">
      <c r="A34" t="s">
        <v>1128</v>
      </c>
    </row>
    <row r="35" spans="1:1" x14ac:dyDescent="0.35">
      <c r="A35" t="s">
        <v>756</v>
      </c>
    </row>
    <row r="36" spans="1:1" x14ac:dyDescent="0.35">
      <c r="A36" t="s">
        <v>242</v>
      </c>
    </row>
    <row r="37" spans="1:1" x14ac:dyDescent="0.35">
      <c r="A37" t="s">
        <v>338</v>
      </c>
    </row>
    <row r="38" spans="1:1" x14ac:dyDescent="0.35">
      <c r="A38" t="s">
        <v>1129</v>
      </c>
    </row>
    <row r="39" spans="1:1" x14ac:dyDescent="0.35">
      <c r="A39" t="s">
        <v>340</v>
      </c>
    </row>
    <row r="40" spans="1:1" x14ac:dyDescent="0.35">
      <c r="A40" t="s">
        <v>242</v>
      </c>
    </row>
    <row r="41" spans="1:1" x14ac:dyDescent="0.35">
      <c r="A41" t="s">
        <v>342</v>
      </c>
    </row>
    <row r="42" spans="1:1" x14ac:dyDescent="0.35">
      <c r="A42" t="s">
        <v>1130</v>
      </c>
    </row>
    <row r="43" spans="1:1" x14ac:dyDescent="0.35">
      <c r="A43" t="s">
        <v>1131</v>
      </c>
    </row>
  </sheetData>
  <mergeCells count="1">
    <mergeCell ref="A3:D3"/>
  </mergeCells>
  <pageMargins left="0.7" right="0.7" top="0.75" bottom="0.75" header="0.3" footer="0.3"/>
  <pageSetup paperSize="9" orientation="portrait" horizontalDpi="300" verticalDpi="300"/>
</worksheet>
</file>

<file path=xl/worksheets/sheet1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C00-000000000000}">
  <dimension ref="A1:D45"/>
  <sheetViews>
    <sheetView workbookViewId="0"/>
  </sheetViews>
  <sheetFormatPr defaultColWidth="10.90625" defaultRowHeight="14.5" x14ac:dyDescent="0.35"/>
  <cols>
    <col min="1" max="1" width="5.7265625" customWidth="1"/>
    <col min="2" max="2" width="33.7265625" customWidth="1"/>
    <col min="3" max="4" width="20.7265625" customWidth="1"/>
  </cols>
  <sheetData>
    <row r="1" spans="1:4" x14ac:dyDescent="0.35">
      <c r="A1" s="4" t="s">
        <v>186</v>
      </c>
    </row>
    <row r="2" spans="1:4" x14ac:dyDescent="0.35">
      <c r="A2" s="3" t="str">
        <f>HYPERLINK("#'INDEX'!A1", "Back to INDEX")</f>
        <v>Back to INDEX</v>
      </c>
    </row>
    <row r="3" spans="1:4" x14ac:dyDescent="0.35">
      <c r="A3" s="7" t="s">
        <v>242</v>
      </c>
      <c r="B3" s="7" t="s">
        <v>242</v>
      </c>
      <c r="C3" s="7" t="s">
        <v>242</v>
      </c>
      <c r="D3" s="7" t="s">
        <v>242</v>
      </c>
    </row>
    <row r="4" spans="1:4" ht="29" x14ac:dyDescent="0.35">
      <c r="A4" s="2" t="s">
        <v>242</v>
      </c>
      <c r="B4" s="2" t="s">
        <v>242</v>
      </c>
      <c r="C4" s="2" t="s">
        <v>2927</v>
      </c>
      <c r="D4" s="2" t="s">
        <v>2928</v>
      </c>
    </row>
    <row r="5" spans="1:4" x14ac:dyDescent="0.35">
      <c r="A5" s="5" t="s">
        <v>242</v>
      </c>
      <c r="B5" t="s">
        <v>1048</v>
      </c>
      <c r="C5" t="s">
        <v>2965</v>
      </c>
      <c r="D5" t="s">
        <v>2966</v>
      </c>
    </row>
    <row r="6" spans="1:4" x14ac:dyDescent="0.35">
      <c r="A6" s="5" t="s">
        <v>242</v>
      </c>
      <c r="B6" t="s">
        <v>1030</v>
      </c>
      <c r="C6" t="s">
        <v>2967</v>
      </c>
      <c r="D6" t="s">
        <v>2968</v>
      </c>
    </row>
    <row r="7" spans="1:4" x14ac:dyDescent="0.35">
      <c r="A7" s="5" t="s">
        <v>242</v>
      </c>
      <c r="B7" t="s">
        <v>1036</v>
      </c>
      <c r="C7" t="s">
        <v>2969</v>
      </c>
      <c r="D7" t="s">
        <v>2970</v>
      </c>
    </row>
    <row r="8" spans="1:4" x14ac:dyDescent="0.35">
      <c r="A8" s="5" t="s">
        <v>242</v>
      </c>
      <c r="B8" t="s">
        <v>1147</v>
      </c>
      <c r="C8" t="s">
        <v>2971</v>
      </c>
      <c r="D8" t="s">
        <v>2972</v>
      </c>
    </row>
    <row r="9" spans="1:4" x14ac:dyDescent="0.35">
      <c r="A9" s="5" t="s">
        <v>242</v>
      </c>
      <c r="B9" t="s">
        <v>1084</v>
      </c>
      <c r="C9" t="s">
        <v>2973</v>
      </c>
      <c r="D9" t="s">
        <v>2974</v>
      </c>
    </row>
    <row r="10" spans="1:4" x14ac:dyDescent="0.35">
      <c r="A10" s="5" t="s">
        <v>242</v>
      </c>
      <c r="B10" t="s">
        <v>1078</v>
      </c>
      <c r="C10" t="s">
        <v>2975</v>
      </c>
      <c r="D10" t="s">
        <v>2976</v>
      </c>
    </row>
    <row r="11" spans="1:4" x14ac:dyDescent="0.35">
      <c r="A11" s="5" t="s">
        <v>242</v>
      </c>
      <c r="B11" t="s">
        <v>1066</v>
      </c>
      <c r="C11" t="s">
        <v>2977</v>
      </c>
      <c r="D11" t="s">
        <v>2978</v>
      </c>
    </row>
    <row r="12" spans="1:4" x14ac:dyDescent="0.35">
      <c r="A12" s="5" t="s">
        <v>242</v>
      </c>
      <c r="B12" t="s">
        <v>1060</v>
      </c>
      <c r="C12" t="s">
        <v>2979</v>
      </c>
      <c r="D12" t="s">
        <v>2980</v>
      </c>
    </row>
    <row r="13" spans="1:4" x14ac:dyDescent="0.35">
      <c r="A13" s="5" t="s">
        <v>242</v>
      </c>
      <c r="B13" t="s">
        <v>1173</v>
      </c>
      <c r="C13" t="s">
        <v>2981</v>
      </c>
      <c r="D13" t="s">
        <v>2982</v>
      </c>
    </row>
    <row r="14" spans="1:4" x14ac:dyDescent="0.35">
      <c r="A14" s="5" t="s">
        <v>242</v>
      </c>
      <c r="B14" t="s">
        <v>1042</v>
      </c>
      <c r="C14" t="s">
        <v>2983</v>
      </c>
      <c r="D14" t="s">
        <v>2984</v>
      </c>
    </row>
    <row r="15" spans="1:4" x14ac:dyDescent="0.35">
      <c r="A15" s="5" t="s">
        <v>242</v>
      </c>
      <c r="B15" t="s">
        <v>1054</v>
      </c>
      <c r="C15" t="s">
        <v>2985</v>
      </c>
      <c r="D15" t="s">
        <v>2986</v>
      </c>
    </row>
    <row r="16" spans="1:4" x14ac:dyDescent="0.35">
      <c r="A16" s="5" t="s">
        <v>242</v>
      </c>
      <c r="B16" t="s">
        <v>1096</v>
      </c>
      <c r="C16" t="s">
        <v>2987</v>
      </c>
      <c r="D16" t="s">
        <v>2988</v>
      </c>
    </row>
    <row r="17" spans="1:4" x14ac:dyDescent="0.35">
      <c r="A17" s="5" t="s">
        <v>242</v>
      </c>
      <c r="B17" t="s">
        <v>1111</v>
      </c>
      <c r="C17" t="s">
        <v>2989</v>
      </c>
      <c r="D17" t="s">
        <v>2990</v>
      </c>
    </row>
    <row r="18" spans="1:4" x14ac:dyDescent="0.35">
      <c r="A18" s="5" t="s">
        <v>242</v>
      </c>
      <c r="B18" t="s">
        <v>1072</v>
      </c>
      <c r="C18" t="s">
        <v>2991</v>
      </c>
      <c r="D18" t="s">
        <v>2992</v>
      </c>
    </row>
    <row r="19" spans="1:4" x14ac:dyDescent="0.35">
      <c r="A19" s="5" t="s">
        <v>242</v>
      </c>
      <c r="B19" t="s">
        <v>1106</v>
      </c>
      <c r="C19" t="s">
        <v>2993</v>
      </c>
      <c r="D19" t="s">
        <v>2994</v>
      </c>
    </row>
    <row r="20" spans="1:4" x14ac:dyDescent="0.35">
      <c r="A20" s="5" t="s">
        <v>242</v>
      </c>
      <c r="B20" t="s">
        <v>1090</v>
      </c>
      <c r="C20" t="s">
        <v>2995</v>
      </c>
      <c r="D20" t="s">
        <v>2996</v>
      </c>
    </row>
    <row r="21" spans="1:4" x14ac:dyDescent="0.35">
      <c r="A21" s="5" t="s">
        <v>242</v>
      </c>
      <c r="B21" t="s">
        <v>1101</v>
      </c>
      <c r="C21" t="s">
        <v>2997</v>
      </c>
      <c r="D21" t="s">
        <v>1214</v>
      </c>
    </row>
    <row r="22" spans="1:4" x14ac:dyDescent="0.35">
      <c r="A22" s="5" t="s">
        <v>242</v>
      </c>
      <c r="B22" t="s">
        <v>1116</v>
      </c>
      <c r="C22" t="s">
        <v>2998</v>
      </c>
      <c r="D22" t="s">
        <v>2999</v>
      </c>
    </row>
    <row r="23" spans="1:4" x14ac:dyDescent="0.35">
      <c r="A23" s="5" t="s">
        <v>242</v>
      </c>
      <c r="B23" t="s">
        <v>1117</v>
      </c>
      <c r="C23" t="s">
        <v>3000</v>
      </c>
      <c r="D23" t="s">
        <v>3001</v>
      </c>
    </row>
    <row r="24" spans="1:4" x14ac:dyDescent="0.35">
      <c r="A24" s="5" t="s">
        <v>242</v>
      </c>
      <c r="B24" t="s">
        <v>1118</v>
      </c>
      <c r="C24" t="s">
        <v>3002</v>
      </c>
      <c r="D24" t="s">
        <v>3003</v>
      </c>
    </row>
    <row r="26" spans="1:4" x14ac:dyDescent="0.35">
      <c r="A26" t="s">
        <v>324</v>
      </c>
    </row>
    <row r="27" spans="1:4" x14ac:dyDescent="0.35">
      <c r="A27" t="s">
        <v>328</v>
      </c>
    </row>
    <row r="28" spans="1:4" x14ac:dyDescent="0.35">
      <c r="A28" t="s">
        <v>340</v>
      </c>
    </row>
    <row r="29" spans="1:4" x14ac:dyDescent="0.35">
      <c r="A29" t="s">
        <v>242</v>
      </c>
    </row>
    <row r="30" spans="1:4" x14ac:dyDescent="0.35">
      <c r="A30" t="s">
        <v>332</v>
      </c>
    </row>
    <row r="31" spans="1:4" x14ac:dyDescent="0.35">
      <c r="A31" t="s">
        <v>2931</v>
      </c>
    </row>
    <row r="32" spans="1:4" x14ac:dyDescent="0.35">
      <c r="A32" t="s">
        <v>1124</v>
      </c>
    </row>
    <row r="33" spans="1:1" x14ac:dyDescent="0.35">
      <c r="A33" t="s">
        <v>1125</v>
      </c>
    </row>
    <row r="34" spans="1:1" x14ac:dyDescent="0.35">
      <c r="A34" t="s">
        <v>1126</v>
      </c>
    </row>
    <row r="35" spans="1:1" x14ac:dyDescent="0.35">
      <c r="A35" t="s">
        <v>1127</v>
      </c>
    </row>
    <row r="36" spans="1:1" x14ac:dyDescent="0.35">
      <c r="A36" t="s">
        <v>1128</v>
      </c>
    </row>
    <row r="37" spans="1:1" x14ac:dyDescent="0.35">
      <c r="A37" t="s">
        <v>759</v>
      </c>
    </row>
    <row r="38" spans="1:1" x14ac:dyDescent="0.35">
      <c r="A38" t="s">
        <v>242</v>
      </c>
    </row>
    <row r="39" spans="1:1" x14ac:dyDescent="0.35">
      <c r="A39" t="s">
        <v>338</v>
      </c>
    </row>
    <row r="40" spans="1:1" x14ac:dyDescent="0.35">
      <c r="A40" t="s">
        <v>1129</v>
      </c>
    </row>
    <row r="41" spans="1:1" x14ac:dyDescent="0.35">
      <c r="A41" t="s">
        <v>340</v>
      </c>
    </row>
    <row r="42" spans="1:1" x14ac:dyDescent="0.35">
      <c r="A42" t="s">
        <v>242</v>
      </c>
    </row>
    <row r="43" spans="1:1" x14ac:dyDescent="0.35">
      <c r="A43" t="s">
        <v>342</v>
      </c>
    </row>
    <row r="44" spans="1:1" x14ac:dyDescent="0.35">
      <c r="A44" t="s">
        <v>1130</v>
      </c>
    </row>
    <row r="45" spans="1:1" x14ac:dyDescent="0.35">
      <c r="A45" t="s">
        <v>1131</v>
      </c>
    </row>
  </sheetData>
  <mergeCells count="1">
    <mergeCell ref="A3:D3"/>
  </mergeCells>
  <pageMargins left="0.7" right="0.7" top="0.75" bottom="0.75" header="0.3" footer="0.3"/>
  <pageSetup paperSize="9" orientation="portrait" horizontalDpi="300" verticalDpi="300"/>
</worksheet>
</file>

<file path=xl/worksheets/sheet1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D00-000000000000}">
  <dimension ref="A1:D47"/>
  <sheetViews>
    <sheetView workbookViewId="0"/>
  </sheetViews>
  <sheetFormatPr defaultColWidth="10.90625" defaultRowHeight="14.5" x14ac:dyDescent="0.35"/>
  <cols>
    <col min="1" max="1" width="5.7265625" customWidth="1"/>
    <col min="2" max="2" width="33.7265625" customWidth="1"/>
    <col min="3" max="4" width="20.7265625" customWidth="1"/>
  </cols>
  <sheetData>
    <row r="1" spans="1:4" x14ac:dyDescent="0.35">
      <c r="A1" s="4" t="s">
        <v>187</v>
      </c>
    </row>
    <row r="2" spans="1:4" x14ac:dyDescent="0.35">
      <c r="A2" s="3" t="str">
        <f>HYPERLINK("#'INDEX'!A1", "Back to INDEX")</f>
        <v>Back to INDEX</v>
      </c>
    </row>
    <row r="3" spans="1:4" x14ac:dyDescent="0.35">
      <c r="A3" s="7" t="s">
        <v>242</v>
      </c>
      <c r="B3" s="7" t="s">
        <v>242</v>
      </c>
      <c r="C3" s="7" t="s">
        <v>242</v>
      </c>
      <c r="D3" s="7" t="s">
        <v>242</v>
      </c>
    </row>
    <row r="4" spans="1:4" ht="29" x14ac:dyDescent="0.35">
      <c r="A4" s="2" t="s">
        <v>242</v>
      </c>
      <c r="B4" s="2" t="s">
        <v>242</v>
      </c>
      <c r="C4" s="2" t="s">
        <v>2927</v>
      </c>
      <c r="D4" s="2" t="s">
        <v>2928</v>
      </c>
    </row>
    <row r="5" spans="1:4" x14ac:dyDescent="0.35">
      <c r="A5" s="5" t="s">
        <v>242</v>
      </c>
      <c r="B5" t="s">
        <v>1030</v>
      </c>
      <c r="C5" t="s">
        <v>3004</v>
      </c>
      <c r="D5" t="s">
        <v>3005</v>
      </c>
    </row>
    <row r="6" spans="1:4" x14ac:dyDescent="0.35">
      <c r="A6" s="5" t="s">
        <v>242</v>
      </c>
      <c r="B6" t="s">
        <v>1048</v>
      </c>
      <c r="C6" t="s">
        <v>3006</v>
      </c>
      <c r="D6" t="s">
        <v>3007</v>
      </c>
    </row>
    <row r="7" spans="1:4" x14ac:dyDescent="0.35">
      <c r="A7" s="5" t="s">
        <v>242</v>
      </c>
      <c r="B7" t="s">
        <v>1078</v>
      </c>
      <c r="C7" t="s">
        <v>3008</v>
      </c>
      <c r="D7" t="s">
        <v>3009</v>
      </c>
    </row>
    <row r="8" spans="1:4" x14ac:dyDescent="0.35">
      <c r="A8" s="5" t="s">
        <v>242</v>
      </c>
      <c r="B8" t="s">
        <v>1066</v>
      </c>
      <c r="C8" t="s">
        <v>3010</v>
      </c>
      <c r="D8" t="s">
        <v>3011</v>
      </c>
    </row>
    <row r="9" spans="1:4" x14ac:dyDescent="0.35">
      <c r="A9" s="5" t="s">
        <v>242</v>
      </c>
      <c r="B9" t="s">
        <v>1249</v>
      </c>
      <c r="C9" t="s">
        <v>3012</v>
      </c>
      <c r="D9" t="s">
        <v>3013</v>
      </c>
    </row>
    <row r="10" spans="1:4" x14ac:dyDescent="0.35">
      <c r="A10" s="5" t="s">
        <v>242</v>
      </c>
      <c r="B10" t="s">
        <v>1042</v>
      </c>
      <c r="C10" t="s">
        <v>3014</v>
      </c>
      <c r="D10" t="s">
        <v>3015</v>
      </c>
    </row>
    <row r="11" spans="1:4" x14ac:dyDescent="0.35">
      <c r="A11" s="5" t="s">
        <v>242</v>
      </c>
      <c r="B11" t="s">
        <v>1259</v>
      </c>
      <c r="C11" t="s">
        <v>3016</v>
      </c>
      <c r="D11" t="s">
        <v>3017</v>
      </c>
    </row>
    <row r="12" spans="1:4" x14ac:dyDescent="0.35">
      <c r="A12" s="5" t="s">
        <v>242</v>
      </c>
      <c r="B12" t="s">
        <v>1173</v>
      </c>
      <c r="C12" t="s">
        <v>3018</v>
      </c>
      <c r="D12" t="s">
        <v>3019</v>
      </c>
    </row>
    <row r="13" spans="1:4" x14ac:dyDescent="0.35">
      <c r="A13" s="5" t="s">
        <v>242</v>
      </c>
      <c r="B13" t="s">
        <v>1268</v>
      </c>
      <c r="C13" t="s">
        <v>3020</v>
      </c>
      <c r="D13" t="s">
        <v>3021</v>
      </c>
    </row>
    <row r="14" spans="1:4" x14ac:dyDescent="0.35">
      <c r="A14" s="5" t="s">
        <v>242</v>
      </c>
      <c r="B14" t="s">
        <v>1273</v>
      </c>
      <c r="C14" t="s">
        <v>3022</v>
      </c>
      <c r="D14" t="s">
        <v>3023</v>
      </c>
    </row>
    <row r="15" spans="1:4" x14ac:dyDescent="0.35">
      <c r="A15" s="5" t="s">
        <v>242</v>
      </c>
      <c r="B15" t="s">
        <v>1106</v>
      </c>
      <c r="C15" t="s">
        <v>3024</v>
      </c>
      <c r="D15" t="s">
        <v>3025</v>
      </c>
    </row>
    <row r="16" spans="1:4" x14ac:dyDescent="0.35">
      <c r="A16" s="5" t="s">
        <v>242</v>
      </c>
      <c r="B16" t="s">
        <v>1054</v>
      </c>
      <c r="C16" t="s">
        <v>3026</v>
      </c>
      <c r="D16" t="s">
        <v>3027</v>
      </c>
    </row>
    <row r="17" spans="1:4" x14ac:dyDescent="0.35">
      <c r="A17" s="5" t="s">
        <v>242</v>
      </c>
      <c r="B17" t="s">
        <v>1036</v>
      </c>
      <c r="C17" t="s">
        <v>3028</v>
      </c>
      <c r="D17" t="s">
        <v>3029</v>
      </c>
    </row>
    <row r="18" spans="1:4" x14ac:dyDescent="0.35">
      <c r="A18" s="5" t="s">
        <v>242</v>
      </c>
      <c r="B18" t="s">
        <v>1084</v>
      </c>
      <c r="C18" t="s">
        <v>313</v>
      </c>
      <c r="D18" t="s">
        <v>313</v>
      </c>
    </row>
    <row r="19" spans="1:4" x14ac:dyDescent="0.35">
      <c r="A19" s="5" t="s">
        <v>242</v>
      </c>
      <c r="B19" t="s">
        <v>1111</v>
      </c>
      <c r="C19" t="s">
        <v>313</v>
      </c>
      <c r="D19" t="s">
        <v>313</v>
      </c>
    </row>
    <row r="20" spans="1:4" x14ac:dyDescent="0.35">
      <c r="A20" s="5" t="s">
        <v>242</v>
      </c>
      <c r="B20" t="s">
        <v>1096</v>
      </c>
      <c r="C20" t="s">
        <v>313</v>
      </c>
      <c r="D20" t="s">
        <v>313</v>
      </c>
    </row>
    <row r="21" spans="1:4" x14ac:dyDescent="0.35">
      <c r="A21" s="5" t="s">
        <v>242</v>
      </c>
      <c r="B21" t="s">
        <v>1072</v>
      </c>
      <c r="C21" t="s">
        <v>313</v>
      </c>
      <c r="D21" t="s">
        <v>313</v>
      </c>
    </row>
    <row r="22" spans="1:4" x14ac:dyDescent="0.35">
      <c r="A22" s="5" t="s">
        <v>242</v>
      </c>
      <c r="B22" t="s">
        <v>1117</v>
      </c>
      <c r="C22" t="s">
        <v>313</v>
      </c>
      <c r="D22" t="s">
        <v>313</v>
      </c>
    </row>
    <row r="23" spans="1:4" x14ac:dyDescent="0.35">
      <c r="A23" s="5" t="s">
        <v>242</v>
      </c>
      <c r="B23" t="s">
        <v>1090</v>
      </c>
      <c r="C23" t="s">
        <v>313</v>
      </c>
      <c r="D23" t="s">
        <v>313</v>
      </c>
    </row>
    <row r="24" spans="1:4" x14ac:dyDescent="0.35">
      <c r="A24" s="5" t="s">
        <v>242</v>
      </c>
      <c r="B24" t="s">
        <v>1116</v>
      </c>
      <c r="C24" t="s">
        <v>313</v>
      </c>
      <c r="D24" t="s">
        <v>313</v>
      </c>
    </row>
    <row r="25" spans="1:4" x14ac:dyDescent="0.35">
      <c r="A25" s="5" t="s">
        <v>242</v>
      </c>
      <c r="B25" t="s">
        <v>1101</v>
      </c>
      <c r="C25" t="s">
        <v>313</v>
      </c>
      <c r="D25" t="s">
        <v>313</v>
      </c>
    </row>
    <row r="26" spans="1:4" x14ac:dyDescent="0.35">
      <c r="A26" s="5" t="s">
        <v>242</v>
      </c>
      <c r="B26" t="s">
        <v>1118</v>
      </c>
      <c r="C26" t="s">
        <v>3030</v>
      </c>
      <c r="D26" t="s">
        <v>3031</v>
      </c>
    </row>
    <row r="28" spans="1:4" x14ac:dyDescent="0.35">
      <c r="A28" t="s">
        <v>324</v>
      </c>
    </row>
    <row r="29" spans="1:4" x14ac:dyDescent="0.35">
      <c r="A29" t="s">
        <v>328</v>
      </c>
    </row>
    <row r="30" spans="1:4" x14ac:dyDescent="0.35">
      <c r="A30" t="s">
        <v>340</v>
      </c>
    </row>
    <row r="31" spans="1:4" x14ac:dyDescent="0.35">
      <c r="A31" t="s">
        <v>242</v>
      </c>
    </row>
    <row r="32" spans="1:4" x14ac:dyDescent="0.35">
      <c r="A32" t="s">
        <v>332</v>
      </c>
    </row>
    <row r="33" spans="1:1" x14ac:dyDescent="0.35">
      <c r="A33" t="s">
        <v>2931</v>
      </c>
    </row>
    <row r="34" spans="1:1" x14ac:dyDescent="0.35">
      <c r="A34" t="s">
        <v>1124</v>
      </c>
    </row>
    <row r="35" spans="1:1" x14ac:dyDescent="0.35">
      <c r="A35" t="s">
        <v>1125</v>
      </c>
    </row>
    <row r="36" spans="1:1" x14ac:dyDescent="0.35">
      <c r="A36" t="s">
        <v>1126</v>
      </c>
    </row>
    <row r="37" spans="1:1" x14ac:dyDescent="0.35">
      <c r="A37" t="s">
        <v>1127</v>
      </c>
    </row>
    <row r="38" spans="1:1" x14ac:dyDescent="0.35">
      <c r="A38" t="s">
        <v>1128</v>
      </c>
    </row>
    <row r="39" spans="1:1" x14ac:dyDescent="0.35">
      <c r="A39" t="s">
        <v>761</v>
      </c>
    </row>
    <row r="40" spans="1:1" x14ac:dyDescent="0.35">
      <c r="A40" t="s">
        <v>242</v>
      </c>
    </row>
    <row r="41" spans="1:1" x14ac:dyDescent="0.35">
      <c r="A41" t="s">
        <v>338</v>
      </c>
    </row>
    <row r="42" spans="1:1" x14ac:dyDescent="0.35">
      <c r="A42" t="s">
        <v>1129</v>
      </c>
    </row>
    <row r="43" spans="1:1" x14ac:dyDescent="0.35">
      <c r="A43" t="s">
        <v>340</v>
      </c>
    </row>
    <row r="44" spans="1:1" x14ac:dyDescent="0.35">
      <c r="A44" t="s">
        <v>242</v>
      </c>
    </row>
    <row r="45" spans="1:1" x14ac:dyDescent="0.35">
      <c r="A45" t="s">
        <v>342</v>
      </c>
    </row>
    <row r="46" spans="1:1" x14ac:dyDescent="0.35">
      <c r="A46" t="s">
        <v>1130</v>
      </c>
    </row>
    <row r="47" spans="1:1" x14ac:dyDescent="0.35">
      <c r="A47" t="s">
        <v>1131</v>
      </c>
    </row>
  </sheetData>
  <mergeCells count="1">
    <mergeCell ref="A3:D3"/>
  </mergeCells>
  <pageMargins left="0.7" right="0.7" top="0.75" bottom="0.75" header="0.3" footer="0.3"/>
  <pageSetup paperSize="9" orientation="portrait" horizontalDpi="300" verticalDpi="300"/>
</worksheet>
</file>

<file path=xl/worksheets/sheet1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E00-000000000000}">
  <dimension ref="A1:G24"/>
  <sheetViews>
    <sheetView workbookViewId="0"/>
  </sheetViews>
  <sheetFormatPr defaultColWidth="10.90625" defaultRowHeight="14.5" x14ac:dyDescent="0.35"/>
  <cols>
    <col min="1" max="1" width="17.7265625" customWidth="1"/>
    <col min="2" max="7" width="20.7265625" customWidth="1"/>
  </cols>
  <sheetData>
    <row r="1" spans="1:7" x14ac:dyDescent="0.35">
      <c r="A1" s="4" t="s">
        <v>189</v>
      </c>
    </row>
    <row r="2" spans="1:7" x14ac:dyDescent="0.35">
      <c r="A2" s="3" t="str">
        <f>HYPERLINK("#'INDEX'!A1", "Back to INDEX")</f>
        <v>Back to INDEX</v>
      </c>
    </row>
    <row r="3" spans="1:7" x14ac:dyDescent="0.35">
      <c r="A3" s="7" t="s">
        <v>242</v>
      </c>
      <c r="B3" s="7" t="s">
        <v>242</v>
      </c>
      <c r="C3" s="7" t="s">
        <v>242</v>
      </c>
      <c r="D3" s="7" t="s">
        <v>242</v>
      </c>
      <c r="E3" s="7" t="s">
        <v>242</v>
      </c>
      <c r="F3" s="7" t="s">
        <v>242</v>
      </c>
      <c r="G3" s="7" t="s">
        <v>242</v>
      </c>
    </row>
    <row r="4" spans="1:7" ht="43.5" x14ac:dyDescent="0.35">
      <c r="A4" s="2" t="s">
        <v>242</v>
      </c>
      <c r="B4" s="2" t="s">
        <v>242</v>
      </c>
      <c r="C4" s="2" t="s">
        <v>3032</v>
      </c>
      <c r="D4" s="2" t="s">
        <v>3033</v>
      </c>
      <c r="E4" s="2" t="s">
        <v>3034</v>
      </c>
      <c r="F4" s="2" t="s">
        <v>3035</v>
      </c>
      <c r="G4" s="2" t="s">
        <v>487</v>
      </c>
    </row>
    <row r="5" spans="1:7" x14ac:dyDescent="0.35">
      <c r="A5" s="8" t="s">
        <v>766</v>
      </c>
      <c r="B5" t="s">
        <v>1340</v>
      </c>
      <c r="C5" t="s">
        <v>2488</v>
      </c>
      <c r="D5" t="s">
        <v>969</v>
      </c>
      <c r="E5" t="s">
        <v>2611</v>
      </c>
      <c r="F5" t="s">
        <v>2467</v>
      </c>
      <c r="G5" t="s">
        <v>681</v>
      </c>
    </row>
    <row r="6" spans="1:7" x14ac:dyDescent="0.35">
      <c r="A6" s="8" t="s">
        <v>766</v>
      </c>
      <c r="B6" t="s">
        <v>1342</v>
      </c>
      <c r="C6" t="s">
        <v>389</v>
      </c>
      <c r="D6" t="s">
        <v>925</v>
      </c>
      <c r="E6" t="s">
        <v>2667</v>
      </c>
      <c r="F6" t="s">
        <v>688</v>
      </c>
      <c r="G6" t="s">
        <v>681</v>
      </c>
    </row>
    <row r="7" spans="1:7" x14ac:dyDescent="0.35">
      <c r="A7" s="8" t="s">
        <v>769</v>
      </c>
      <c r="B7" t="s">
        <v>1340</v>
      </c>
      <c r="C7" t="s">
        <v>2593</v>
      </c>
      <c r="D7" t="s">
        <v>2551</v>
      </c>
      <c r="E7" t="s">
        <v>2707</v>
      </c>
      <c r="F7" t="s">
        <v>2455</v>
      </c>
      <c r="G7" t="s">
        <v>681</v>
      </c>
    </row>
    <row r="8" spans="1:7" x14ac:dyDescent="0.35">
      <c r="A8" s="8" t="s">
        <v>769</v>
      </c>
      <c r="B8" t="s">
        <v>1342</v>
      </c>
      <c r="C8" t="s">
        <v>962</v>
      </c>
      <c r="D8" t="s">
        <v>962</v>
      </c>
      <c r="E8" t="s">
        <v>2487</v>
      </c>
      <c r="F8" t="s">
        <v>2680</v>
      </c>
      <c r="G8" t="s">
        <v>681</v>
      </c>
    </row>
    <row r="9" spans="1:7" x14ac:dyDescent="0.35">
      <c r="A9" s="8" t="s">
        <v>487</v>
      </c>
      <c r="B9" t="s">
        <v>1340</v>
      </c>
      <c r="C9" t="s">
        <v>2599</v>
      </c>
      <c r="D9" t="s">
        <v>944</v>
      </c>
      <c r="E9" t="s">
        <v>741</v>
      </c>
      <c r="F9" t="s">
        <v>2621</v>
      </c>
      <c r="G9" t="s">
        <v>681</v>
      </c>
    </row>
    <row r="10" spans="1:7" x14ac:dyDescent="0.35">
      <c r="A10" s="8" t="s">
        <v>487</v>
      </c>
      <c r="B10" t="s">
        <v>1342</v>
      </c>
      <c r="C10" t="s">
        <v>2526</v>
      </c>
      <c r="D10" t="s">
        <v>290</v>
      </c>
      <c r="E10" t="s">
        <v>605</v>
      </c>
      <c r="F10" t="s">
        <v>2708</v>
      </c>
      <c r="G10" t="s">
        <v>681</v>
      </c>
    </row>
    <row r="12" spans="1:7" x14ac:dyDescent="0.35">
      <c r="A12" t="s">
        <v>324</v>
      </c>
    </row>
    <row r="13" spans="1:7" x14ac:dyDescent="0.35">
      <c r="A13" t="s">
        <v>3036</v>
      </c>
    </row>
    <row r="14" spans="1:7" x14ac:dyDescent="0.35">
      <c r="A14" t="s">
        <v>328</v>
      </c>
    </row>
    <row r="15" spans="1:7" x14ac:dyDescent="0.35">
      <c r="A15" t="s">
        <v>340</v>
      </c>
    </row>
    <row r="16" spans="1:7" x14ac:dyDescent="0.35">
      <c r="A16" t="s">
        <v>242</v>
      </c>
    </row>
    <row r="17" spans="1:1" x14ac:dyDescent="0.35">
      <c r="A17" t="s">
        <v>332</v>
      </c>
    </row>
    <row r="18" spans="1:1" x14ac:dyDescent="0.35">
      <c r="A18" t="s">
        <v>3037</v>
      </c>
    </row>
    <row r="19" spans="1:1" x14ac:dyDescent="0.35">
      <c r="A19" t="s">
        <v>3038</v>
      </c>
    </row>
    <row r="20" spans="1:1" x14ac:dyDescent="0.35">
      <c r="A20" t="s">
        <v>1361</v>
      </c>
    </row>
    <row r="21" spans="1:1" x14ac:dyDescent="0.35">
      <c r="A21" t="s">
        <v>242</v>
      </c>
    </row>
    <row r="22" spans="1:1" x14ac:dyDescent="0.35">
      <c r="A22" t="s">
        <v>338</v>
      </c>
    </row>
    <row r="23" spans="1:1" x14ac:dyDescent="0.35">
      <c r="A23" t="s">
        <v>1362</v>
      </c>
    </row>
    <row r="24" spans="1:1" x14ac:dyDescent="0.35">
      <c r="A24" t="s">
        <v>1363</v>
      </c>
    </row>
  </sheetData>
  <mergeCells count="4">
    <mergeCell ref="A3:G3"/>
    <mergeCell ref="A5:A6"/>
    <mergeCell ref="A7:A8"/>
    <mergeCell ref="A9:A10"/>
  </mergeCells>
  <pageMargins left="0.7" right="0.7" top="0.75" bottom="0.75" header="0.3" footer="0.3"/>
  <pageSetup paperSize="9" orientation="portrait" horizontalDpi="300" verticalDpi="300"/>
</worksheet>
</file>

<file path=xl/worksheets/sheet1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F00-000000000000}">
  <dimension ref="A1:G21"/>
  <sheetViews>
    <sheetView workbookViewId="0"/>
  </sheetViews>
  <sheetFormatPr defaultColWidth="10.90625" defaultRowHeight="14.5" x14ac:dyDescent="0.35"/>
  <cols>
    <col min="1" max="1" width="20.7265625" customWidth="1"/>
    <col min="2" max="2" width="23.7265625" customWidth="1"/>
    <col min="3" max="7" width="20.7265625" customWidth="1"/>
  </cols>
  <sheetData>
    <row r="1" spans="1:7" x14ac:dyDescent="0.35">
      <c r="A1" s="4" t="s">
        <v>190</v>
      </c>
    </row>
    <row r="2" spans="1:7" x14ac:dyDescent="0.35">
      <c r="A2" s="3" t="str">
        <f>HYPERLINK("#'INDEX'!A1", "Back to INDEX")</f>
        <v>Back to INDEX</v>
      </c>
    </row>
    <row r="3" spans="1:7" x14ac:dyDescent="0.35">
      <c r="A3" s="7" t="s">
        <v>242</v>
      </c>
      <c r="B3" s="7" t="s">
        <v>242</v>
      </c>
      <c r="C3" s="7" t="s">
        <v>242</v>
      </c>
      <c r="D3" s="7" t="s">
        <v>242</v>
      </c>
      <c r="E3" s="7" t="s">
        <v>242</v>
      </c>
      <c r="F3" s="7" t="s">
        <v>242</v>
      </c>
      <c r="G3" s="7" t="s">
        <v>242</v>
      </c>
    </row>
    <row r="4" spans="1:7" ht="43.5" x14ac:dyDescent="0.35">
      <c r="A4" s="2" t="s">
        <v>242</v>
      </c>
      <c r="B4" s="2" t="s">
        <v>242</v>
      </c>
      <c r="C4" s="2" t="s">
        <v>3032</v>
      </c>
      <c r="D4" s="2" t="s">
        <v>3033</v>
      </c>
      <c r="E4" s="2" t="s">
        <v>3034</v>
      </c>
      <c r="F4" s="2" t="s">
        <v>3035</v>
      </c>
      <c r="G4" s="2" t="s">
        <v>487</v>
      </c>
    </row>
    <row r="5" spans="1:7" x14ac:dyDescent="0.35">
      <c r="A5" s="8" t="s">
        <v>3039</v>
      </c>
      <c r="B5" t="s">
        <v>345</v>
      </c>
      <c r="C5" t="s">
        <v>2526</v>
      </c>
      <c r="D5" t="s">
        <v>290</v>
      </c>
      <c r="E5" t="s">
        <v>605</v>
      </c>
      <c r="F5" t="s">
        <v>2708</v>
      </c>
      <c r="G5" t="s">
        <v>681</v>
      </c>
    </row>
    <row r="6" spans="1:7" x14ac:dyDescent="0.35">
      <c r="A6" s="8" t="s">
        <v>3039</v>
      </c>
      <c r="B6" t="s">
        <v>353</v>
      </c>
      <c r="C6" t="s">
        <v>2628</v>
      </c>
      <c r="D6" t="s">
        <v>286</v>
      </c>
      <c r="E6" t="s">
        <v>2476</v>
      </c>
      <c r="F6" t="s">
        <v>2477</v>
      </c>
      <c r="G6" t="s">
        <v>681</v>
      </c>
    </row>
    <row r="7" spans="1:7" x14ac:dyDescent="0.35">
      <c r="A7" s="8" t="s">
        <v>3039</v>
      </c>
      <c r="B7" t="s">
        <v>357</v>
      </c>
      <c r="C7" t="s">
        <v>2470</v>
      </c>
      <c r="D7" t="s">
        <v>2615</v>
      </c>
      <c r="E7" t="s">
        <v>349</v>
      </c>
      <c r="F7" t="s">
        <v>2459</v>
      </c>
      <c r="G7" t="s">
        <v>681</v>
      </c>
    </row>
    <row r="8" spans="1:7" x14ac:dyDescent="0.35">
      <c r="A8" s="8" t="s">
        <v>3039</v>
      </c>
      <c r="B8" t="s">
        <v>487</v>
      </c>
      <c r="C8" t="s">
        <v>2591</v>
      </c>
      <c r="D8" t="s">
        <v>379</v>
      </c>
      <c r="E8" t="s">
        <v>2724</v>
      </c>
      <c r="F8" t="s">
        <v>2629</v>
      </c>
      <c r="G8" t="s">
        <v>681</v>
      </c>
    </row>
    <row r="10" spans="1:7" x14ac:dyDescent="0.35">
      <c r="A10" t="s">
        <v>324</v>
      </c>
    </row>
    <row r="11" spans="1:7" x14ac:dyDescent="0.35">
      <c r="A11" t="s">
        <v>3036</v>
      </c>
    </row>
    <row r="12" spans="1:7" x14ac:dyDescent="0.35">
      <c r="A12" t="s">
        <v>328</v>
      </c>
    </row>
    <row r="13" spans="1:7" x14ac:dyDescent="0.35">
      <c r="A13" t="s">
        <v>340</v>
      </c>
    </row>
    <row r="14" spans="1:7" x14ac:dyDescent="0.35">
      <c r="A14" t="s">
        <v>242</v>
      </c>
    </row>
    <row r="15" spans="1:7" x14ac:dyDescent="0.35">
      <c r="A15" t="s">
        <v>332</v>
      </c>
    </row>
    <row r="16" spans="1:7" x14ac:dyDescent="0.35">
      <c r="A16" t="s">
        <v>3037</v>
      </c>
    </row>
    <row r="17" spans="1:1" x14ac:dyDescent="0.35">
      <c r="A17" t="s">
        <v>3038</v>
      </c>
    </row>
    <row r="18" spans="1:1" x14ac:dyDescent="0.35">
      <c r="A18" t="s">
        <v>337</v>
      </c>
    </row>
    <row r="19" spans="1:1" x14ac:dyDescent="0.35">
      <c r="A19" t="s">
        <v>242</v>
      </c>
    </row>
    <row r="20" spans="1:1" x14ac:dyDescent="0.35">
      <c r="A20" t="s">
        <v>324</v>
      </c>
    </row>
    <row r="21" spans="1:1" x14ac:dyDescent="0.35">
      <c r="A21" t="s">
        <v>341</v>
      </c>
    </row>
  </sheetData>
  <mergeCells count="2">
    <mergeCell ref="A3:G3"/>
    <mergeCell ref="A5:A8"/>
  </mergeCells>
  <pageMargins left="0.7" right="0.7" top="0.75" bottom="0.75" header="0.3" footer="0.3"/>
  <pageSetup paperSize="9" orientation="portrait" horizontalDpi="300" verticalDpi="300"/>
</worksheet>
</file>

<file path=xl/worksheets/sheet1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000-000000000000}">
  <dimension ref="A1:C30"/>
  <sheetViews>
    <sheetView workbookViewId="0"/>
  </sheetViews>
  <sheetFormatPr defaultColWidth="10.90625" defaultRowHeight="14.5" x14ac:dyDescent="0.35"/>
  <cols>
    <col min="1" max="1" width="5.7265625" customWidth="1"/>
    <col min="2" max="2" width="44.7265625" customWidth="1"/>
    <col min="3" max="3" width="20.7265625" customWidth="1"/>
  </cols>
  <sheetData>
    <row r="1" spans="1:3" x14ac:dyDescent="0.35">
      <c r="A1" s="4" t="s">
        <v>192</v>
      </c>
    </row>
    <row r="2" spans="1:3" x14ac:dyDescent="0.35">
      <c r="A2" s="3" t="str">
        <f>HYPERLINK("#'INDEX'!A1", "Back to INDEX")</f>
        <v>Back to INDEX</v>
      </c>
    </row>
    <row r="3" spans="1:3" x14ac:dyDescent="0.35">
      <c r="A3" s="7" t="s">
        <v>242</v>
      </c>
      <c r="B3" s="7" t="s">
        <v>242</v>
      </c>
      <c r="C3" s="7" t="s">
        <v>242</v>
      </c>
    </row>
    <row r="4" spans="1:3" ht="29" x14ac:dyDescent="0.35">
      <c r="A4" s="2" t="s">
        <v>242</v>
      </c>
      <c r="B4" s="2" t="s">
        <v>242</v>
      </c>
      <c r="C4" s="2" t="s">
        <v>2927</v>
      </c>
    </row>
    <row r="5" spans="1:3" x14ac:dyDescent="0.35">
      <c r="A5" s="5" t="s">
        <v>242</v>
      </c>
      <c r="B5" t="s">
        <v>2745</v>
      </c>
      <c r="C5" t="s">
        <v>2641</v>
      </c>
    </row>
    <row r="6" spans="1:3" x14ac:dyDescent="0.35">
      <c r="A6" s="5" t="s">
        <v>242</v>
      </c>
      <c r="B6" t="s">
        <v>2746</v>
      </c>
      <c r="C6" t="s">
        <v>2035</v>
      </c>
    </row>
    <row r="7" spans="1:3" x14ac:dyDescent="0.35">
      <c r="A7" s="5" t="s">
        <v>242</v>
      </c>
      <c r="B7" t="s">
        <v>398</v>
      </c>
      <c r="C7" t="s">
        <v>689</v>
      </c>
    </row>
    <row r="8" spans="1:3" x14ac:dyDescent="0.35">
      <c r="A8" s="5" t="s">
        <v>242</v>
      </c>
      <c r="B8" t="s">
        <v>2748</v>
      </c>
      <c r="C8" t="s">
        <v>2707</v>
      </c>
    </row>
    <row r="9" spans="1:3" x14ac:dyDescent="0.35">
      <c r="A9" s="5" t="s">
        <v>242</v>
      </c>
      <c r="B9" t="s">
        <v>2749</v>
      </c>
      <c r="C9" t="s">
        <v>2681</v>
      </c>
    </row>
    <row r="10" spans="1:3" x14ac:dyDescent="0.35">
      <c r="A10" s="5" t="s">
        <v>242</v>
      </c>
      <c r="B10" t="s">
        <v>2750</v>
      </c>
      <c r="C10" t="s">
        <v>2641</v>
      </c>
    </row>
    <row r="11" spans="1:3" x14ac:dyDescent="0.35">
      <c r="A11" s="5" t="s">
        <v>242</v>
      </c>
      <c r="B11" t="s">
        <v>2751</v>
      </c>
      <c r="C11" t="s">
        <v>2713</v>
      </c>
    </row>
    <row r="12" spans="1:3" x14ac:dyDescent="0.35">
      <c r="A12" s="5" t="s">
        <v>242</v>
      </c>
      <c r="B12" t="s">
        <v>2752</v>
      </c>
      <c r="C12" t="s">
        <v>698</v>
      </c>
    </row>
    <row r="13" spans="1:3" x14ac:dyDescent="0.35">
      <c r="A13" s="5" t="s">
        <v>242</v>
      </c>
      <c r="B13" t="s">
        <v>2753</v>
      </c>
      <c r="C13" t="s">
        <v>2451</v>
      </c>
    </row>
    <row r="14" spans="1:3" x14ac:dyDescent="0.35">
      <c r="A14" s="5" t="s">
        <v>242</v>
      </c>
      <c r="B14" t="s">
        <v>2754</v>
      </c>
      <c r="C14" t="s">
        <v>2638</v>
      </c>
    </row>
    <row r="15" spans="1:3" x14ac:dyDescent="0.35">
      <c r="A15" s="5" t="s">
        <v>242</v>
      </c>
      <c r="B15" t="s">
        <v>2755</v>
      </c>
      <c r="C15" t="s">
        <v>2489</v>
      </c>
    </row>
    <row r="16" spans="1:3" x14ac:dyDescent="0.35">
      <c r="A16" s="5" t="s">
        <v>242</v>
      </c>
      <c r="B16" t="s">
        <v>2757</v>
      </c>
      <c r="C16" t="s">
        <v>603</v>
      </c>
    </row>
    <row r="17" spans="1:3" x14ac:dyDescent="0.35">
      <c r="A17" s="5" t="s">
        <v>242</v>
      </c>
      <c r="B17" t="s">
        <v>3040</v>
      </c>
      <c r="C17" t="s">
        <v>2717</v>
      </c>
    </row>
    <row r="18" spans="1:3" x14ac:dyDescent="0.35">
      <c r="A18" s="5" t="s">
        <v>242</v>
      </c>
      <c r="B18" t="s">
        <v>2664</v>
      </c>
      <c r="C18" t="s">
        <v>681</v>
      </c>
    </row>
    <row r="20" spans="1:3" x14ac:dyDescent="0.35">
      <c r="A20" t="s">
        <v>324</v>
      </c>
    </row>
    <row r="21" spans="1:3" x14ac:dyDescent="0.35">
      <c r="A21" t="s">
        <v>3041</v>
      </c>
    </row>
    <row r="22" spans="1:3" x14ac:dyDescent="0.35">
      <c r="A22" t="s">
        <v>328</v>
      </c>
    </row>
    <row r="23" spans="1:3" x14ac:dyDescent="0.35">
      <c r="A23" t="s">
        <v>340</v>
      </c>
    </row>
    <row r="24" spans="1:3" x14ac:dyDescent="0.35">
      <c r="A24" t="s">
        <v>242</v>
      </c>
    </row>
    <row r="25" spans="1:3" x14ac:dyDescent="0.35">
      <c r="A25" t="s">
        <v>332</v>
      </c>
    </row>
    <row r="26" spans="1:3" x14ac:dyDescent="0.35">
      <c r="A26" t="s">
        <v>3042</v>
      </c>
    </row>
    <row r="27" spans="1:3" x14ac:dyDescent="0.35">
      <c r="A27" t="s">
        <v>756</v>
      </c>
    </row>
    <row r="28" spans="1:3" x14ac:dyDescent="0.35">
      <c r="A28" t="s">
        <v>242</v>
      </c>
    </row>
    <row r="29" spans="1:3" x14ac:dyDescent="0.35">
      <c r="A29" t="s">
        <v>338</v>
      </c>
    </row>
    <row r="30" spans="1:3" x14ac:dyDescent="0.35">
      <c r="A30" t="s">
        <v>3041</v>
      </c>
    </row>
  </sheetData>
  <mergeCells count="1">
    <mergeCell ref="A3:C3"/>
  </mergeCells>
  <pageMargins left="0.7" right="0.7" top="0.75" bottom="0.75" header="0.3" footer="0.3"/>
  <pageSetup paperSize="9" orientation="portrait" horizontalDpi="300" verticalDpi="300"/>
</worksheet>
</file>

<file path=xl/worksheets/sheet1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100-000000000000}">
  <dimension ref="A1:C30"/>
  <sheetViews>
    <sheetView workbookViewId="0"/>
  </sheetViews>
  <sheetFormatPr defaultColWidth="10.90625" defaultRowHeight="14.5" x14ac:dyDescent="0.35"/>
  <cols>
    <col min="1" max="1" width="5.7265625" customWidth="1"/>
    <col min="2" max="2" width="44.7265625" customWidth="1"/>
    <col min="3" max="3" width="20.7265625" customWidth="1"/>
  </cols>
  <sheetData>
    <row r="1" spans="1:3" x14ac:dyDescent="0.35">
      <c r="A1" s="4" t="s">
        <v>193</v>
      </c>
    </row>
    <row r="2" spans="1:3" x14ac:dyDescent="0.35">
      <c r="A2" s="3" t="str">
        <f>HYPERLINK("#'INDEX'!A1", "Back to INDEX")</f>
        <v>Back to INDEX</v>
      </c>
    </row>
    <row r="3" spans="1:3" x14ac:dyDescent="0.35">
      <c r="A3" s="7" t="s">
        <v>242</v>
      </c>
      <c r="B3" s="7" t="s">
        <v>242</v>
      </c>
      <c r="C3" s="7" t="s">
        <v>242</v>
      </c>
    </row>
    <row r="4" spans="1:3" ht="29" x14ac:dyDescent="0.35">
      <c r="A4" s="2" t="s">
        <v>242</v>
      </c>
      <c r="B4" s="2" t="s">
        <v>242</v>
      </c>
      <c r="C4" s="2" t="s">
        <v>2927</v>
      </c>
    </row>
    <row r="5" spans="1:3" x14ac:dyDescent="0.35">
      <c r="A5" s="5" t="s">
        <v>242</v>
      </c>
      <c r="B5" t="s">
        <v>2745</v>
      </c>
      <c r="C5" t="s">
        <v>2636</v>
      </c>
    </row>
    <row r="6" spans="1:3" x14ac:dyDescent="0.35">
      <c r="A6" s="5" t="s">
        <v>242</v>
      </c>
      <c r="B6" t="s">
        <v>2746</v>
      </c>
      <c r="C6" t="s">
        <v>2640</v>
      </c>
    </row>
    <row r="7" spans="1:3" x14ac:dyDescent="0.35">
      <c r="A7" s="5" t="s">
        <v>242</v>
      </c>
      <c r="B7" t="s">
        <v>398</v>
      </c>
      <c r="C7" t="s">
        <v>2641</v>
      </c>
    </row>
    <row r="8" spans="1:3" x14ac:dyDescent="0.35">
      <c r="A8" s="5" t="s">
        <v>242</v>
      </c>
      <c r="B8" t="s">
        <v>2748</v>
      </c>
      <c r="C8" t="s">
        <v>2565</v>
      </c>
    </row>
    <row r="9" spans="1:3" x14ac:dyDescent="0.35">
      <c r="A9" s="5" t="s">
        <v>242</v>
      </c>
      <c r="B9" t="s">
        <v>2749</v>
      </c>
      <c r="C9" t="s">
        <v>2477</v>
      </c>
    </row>
    <row r="10" spans="1:3" x14ac:dyDescent="0.35">
      <c r="A10" s="5" t="s">
        <v>242</v>
      </c>
      <c r="B10" t="s">
        <v>2750</v>
      </c>
      <c r="C10" t="s">
        <v>2452</v>
      </c>
    </row>
    <row r="11" spans="1:3" x14ac:dyDescent="0.35">
      <c r="A11" s="5" t="s">
        <v>242</v>
      </c>
      <c r="B11" t="s">
        <v>2751</v>
      </c>
      <c r="C11" t="s">
        <v>2482</v>
      </c>
    </row>
    <row r="12" spans="1:3" x14ac:dyDescent="0.35">
      <c r="A12" s="5" t="s">
        <v>242</v>
      </c>
      <c r="B12" t="s">
        <v>2752</v>
      </c>
      <c r="C12" t="s">
        <v>2658</v>
      </c>
    </row>
    <row r="13" spans="1:3" x14ac:dyDescent="0.35">
      <c r="A13" s="5" t="s">
        <v>242</v>
      </c>
      <c r="B13" t="s">
        <v>2753</v>
      </c>
      <c r="C13" t="s">
        <v>3043</v>
      </c>
    </row>
    <row r="14" spans="1:3" x14ac:dyDescent="0.35">
      <c r="A14" s="5" t="s">
        <v>242</v>
      </c>
      <c r="B14" t="s">
        <v>2754</v>
      </c>
      <c r="C14" t="s">
        <v>743</v>
      </c>
    </row>
    <row r="15" spans="1:3" x14ac:dyDescent="0.35">
      <c r="A15" s="5" t="s">
        <v>242</v>
      </c>
      <c r="B15" t="s">
        <v>2755</v>
      </c>
      <c r="C15" t="s">
        <v>2630</v>
      </c>
    </row>
    <row r="16" spans="1:3" x14ac:dyDescent="0.35">
      <c r="A16" s="5" t="s">
        <v>242</v>
      </c>
      <c r="B16" t="s">
        <v>2757</v>
      </c>
      <c r="C16" t="s">
        <v>356</v>
      </c>
    </row>
    <row r="17" spans="1:3" x14ac:dyDescent="0.35">
      <c r="A17" s="5" t="s">
        <v>242</v>
      </c>
      <c r="B17" t="s">
        <v>3040</v>
      </c>
      <c r="C17" t="s">
        <v>2776</v>
      </c>
    </row>
    <row r="18" spans="1:3" x14ac:dyDescent="0.35">
      <c r="A18" s="5" t="s">
        <v>242</v>
      </c>
      <c r="B18" t="s">
        <v>2664</v>
      </c>
      <c r="C18" t="s">
        <v>681</v>
      </c>
    </row>
    <row r="20" spans="1:3" x14ac:dyDescent="0.35">
      <c r="A20" t="s">
        <v>324</v>
      </c>
    </row>
    <row r="21" spans="1:3" x14ac:dyDescent="0.35">
      <c r="A21" t="s">
        <v>3041</v>
      </c>
    </row>
    <row r="22" spans="1:3" x14ac:dyDescent="0.35">
      <c r="A22" t="s">
        <v>328</v>
      </c>
    </row>
    <row r="23" spans="1:3" x14ac:dyDescent="0.35">
      <c r="A23" t="s">
        <v>340</v>
      </c>
    </row>
    <row r="24" spans="1:3" x14ac:dyDescent="0.35">
      <c r="A24" t="s">
        <v>242</v>
      </c>
    </row>
    <row r="25" spans="1:3" x14ac:dyDescent="0.35">
      <c r="A25" t="s">
        <v>332</v>
      </c>
    </row>
    <row r="26" spans="1:3" x14ac:dyDescent="0.35">
      <c r="A26" t="s">
        <v>3042</v>
      </c>
    </row>
    <row r="27" spans="1:3" x14ac:dyDescent="0.35">
      <c r="A27" t="s">
        <v>759</v>
      </c>
    </row>
    <row r="28" spans="1:3" x14ac:dyDescent="0.35">
      <c r="A28" t="s">
        <v>242</v>
      </c>
    </row>
    <row r="29" spans="1:3" x14ac:dyDescent="0.35">
      <c r="A29" t="s">
        <v>338</v>
      </c>
    </row>
    <row r="30" spans="1:3" x14ac:dyDescent="0.35">
      <c r="A30" t="s">
        <v>3041</v>
      </c>
    </row>
  </sheetData>
  <mergeCells count="1">
    <mergeCell ref="A3:C3"/>
  </mergeCells>
  <pageMargins left="0.7" right="0.7" top="0.75" bottom="0.75" header="0.3" footer="0.3"/>
  <pageSetup paperSize="9" orientation="portrait" horizontalDpi="300" verticalDpi="300"/>
</worksheet>
</file>

<file path=xl/worksheets/sheet1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200-000000000000}">
  <dimension ref="A1:C30"/>
  <sheetViews>
    <sheetView workbookViewId="0"/>
  </sheetViews>
  <sheetFormatPr defaultColWidth="10.90625" defaultRowHeight="14.5" x14ac:dyDescent="0.35"/>
  <cols>
    <col min="1" max="1" width="5.7265625" customWidth="1"/>
    <col min="2" max="2" width="44.7265625" customWidth="1"/>
    <col min="3" max="3" width="20.7265625" customWidth="1"/>
  </cols>
  <sheetData>
    <row r="1" spans="1:3" x14ac:dyDescent="0.35">
      <c r="A1" s="4" t="s">
        <v>194</v>
      </c>
    </row>
    <row r="2" spans="1:3" x14ac:dyDescent="0.35">
      <c r="A2" s="3" t="str">
        <f>HYPERLINK("#'INDEX'!A1", "Back to INDEX")</f>
        <v>Back to INDEX</v>
      </c>
    </row>
    <row r="3" spans="1:3" x14ac:dyDescent="0.35">
      <c r="A3" s="7" t="s">
        <v>242</v>
      </c>
      <c r="B3" s="7" t="s">
        <v>242</v>
      </c>
      <c r="C3" s="7" t="s">
        <v>242</v>
      </c>
    </row>
    <row r="4" spans="1:3" ht="29" x14ac:dyDescent="0.35">
      <c r="A4" s="2" t="s">
        <v>242</v>
      </c>
      <c r="B4" s="2" t="s">
        <v>242</v>
      </c>
      <c r="C4" s="2" t="s">
        <v>2927</v>
      </c>
    </row>
    <row r="5" spans="1:3" x14ac:dyDescent="0.35">
      <c r="A5" s="5" t="s">
        <v>242</v>
      </c>
      <c r="B5" t="s">
        <v>2745</v>
      </c>
      <c r="C5" t="s">
        <v>2617</v>
      </c>
    </row>
    <row r="6" spans="1:3" x14ac:dyDescent="0.35">
      <c r="A6" s="5" t="s">
        <v>242</v>
      </c>
      <c r="B6" t="s">
        <v>2746</v>
      </c>
      <c r="C6" t="s">
        <v>2677</v>
      </c>
    </row>
    <row r="7" spans="1:3" x14ac:dyDescent="0.35">
      <c r="A7" s="5" t="s">
        <v>242</v>
      </c>
      <c r="B7" t="s">
        <v>398</v>
      </c>
      <c r="C7" t="s">
        <v>2470</v>
      </c>
    </row>
    <row r="8" spans="1:3" x14ac:dyDescent="0.35">
      <c r="A8" s="5" t="s">
        <v>242</v>
      </c>
      <c r="B8" t="s">
        <v>2748</v>
      </c>
      <c r="C8" t="s">
        <v>2619</v>
      </c>
    </row>
    <row r="9" spans="1:3" x14ac:dyDescent="0.35">
      <c r="A9" s="5" t="s">
        <v>242</v>
      </c>
      <c r="B9" t="s">
        <v>2749</v>
      </c>
      <c r="C9" t="s">
        <v>3044</v>
      </c>
    </row>
    <row r="10" spans="1:3" x14ac:dyDescent="0.35">
      <c r="A10" s="5" t="s">
        <v>242</v>
      </c>
      <c r="B10" t="s">
        <v>2750</v>
      </c>
      <c r="C10" t="s">
        <v>2470</v>
      </c>
    </row>
    <row r="11" spans="1:3" x14ac:dyDescent="0.35">
      <c r="A11" s="5" t="s">
        <v>242</v>
      </c>
      <c r="B11" t="s">
        <v>2751</v>
      </c>
      <c r="C11" t="s">
        <v>741</v>
      </c>
    </row>
    <row r="12" spans="1:3" x14ac:dyDescent="0.35">
      <c r="A12" s="5" t="s">
        <v>242</v>
      </c>
      <c r="B12" t="s">
        <v>2752</v>
      </c>
      <c r="C12" t="s">
        <v>2772</v>
      </c>
    </row>
    <row r="13" spans="1:3" x14ac:dyDescent="0.35">
      <c r="A13" s="5" t="s">
        <v>242</v>
      </c>
      <c r="B13" t="s">
        <v>2753</v>
      </c>
      <c r="C13" t="s">
        <v>2614</v>
      </c>
    </row>
    <row r="14" spans="1:3" x14ac:dyDescent="0.35">
      <c r="A14" s="5" t="s">
        <v>242</v>
      </c>
      <c r="B14" t="s">
        <v>2754</v>
      </c>
      <c r="C14" t="s">
        <v>2635</v>
      </c>
    </row>
    <row r="15" spans="1:3" x14ac:dyDescent="0.35">
      <c r="A15" s="5" t="s">
        <v>242</v>
      </c>
      <c r="B15" t="s">
        <v>2755</v>
      </c>
      <c r="C15" t="s">
        <v>702</v>
      </c>
    </row>
    <row r="16" spans="1:3" x14ac:dyDescent="0.35">
      <c r="A16" s="5" t="s">
        <v>242</v>
      </c>
      <c r="B16" t="s">
        <v>2757</v>
      </c>
      <c r="C16" t="s">
        <v>724</v>
      </c>
    </row>
    <row r="17" spans="1:3" x14ac:dyDescent="0.35">
      <c r="A17" s="5" t="s">
        <v>242</v>
      </c>
      <c r="B17" t="s">
        <v>3040</v>
      </c>
      <c r="C17" t="s">
        <v>2702</v>
      </c>
    </row>
    <row r="18" spans="1:3" x14ac:dyDescent="0.35">
      <c r="A18" s="5" t="s">
        <v>242</v>
      </c>
      <c r="B18" t="s">
        <v>2664</v>
      </c>
      <c r="C18" t="s">
        <v>681</v>
      </c>
    </row>
    <row r="20" spans="1:3" x14ac:dyDescent="0.35">
      <c r="A20" t="s">
        <v>324</v>
      </c>
    </row>
    <row r="21" spans="1:3" x14ac:dyDescent="0.35">
      <c r="A21" t="s">
        <v>3041</v>
      </c>
    </row>
    <row r="22" spans="1:3" x14ac:dyDescent="0.35">
      <c r="A22" t="s">
        <v>328</v>
      </c>
    </row>
    <row r="23" spans="1:3" x14ac:dyDescent="0.35">
      <c r="A23" t="s">
        <v>340</v>
      </c>
    </row>
    <row r="24" spans="1:3" x14ac:dyDescent="0.35">
      <c r="A24" t="s">
        <v>242</v>
      </c>
    </row>
    <row r="25" spans="1:3" x14ac:dyDescent="0.35">
      <c r="A25" t="s">
        <v>332</v>
      </c>
    </row>
    <row r="26" spans="1:3" x14ac:dyDescent="0.35">
      <c r="A26" t="s">
        <v>3042</v>
      </c>
    </row>
    <row r="27" spans="1:3" x14ac:dyDescent="0.35">
      <c r="A27" t="s">
        <v>761</v>
      </c>
    </row>
    <row r="28" spans="1:3" x14ac:dyDescent="0.35">
      <c r="A28" t="s">
        <v>242</v>
      </c>
    </row>
    <row r="29" spans="1:3" x14ac:dyDescent="0.35">
      <c r="A29" t="s">
        <v>338</v>
      </c>
    </row>
    <row r="30" spans="1:3" x14ac:dyDescent="0.35">
      <c r="A30" t="s">
        <v>3041</v>
      </c>
    </row>
  </sheetData>
  <mergeCells count="1">
    <mergeCell ref="A3:C3"/>
  </mergeCells>
  <pageMargins left="0.7" right="0.7" top="0.75" bottom="0.75" header="0.3" footer="0.3"/>
  <pageSetup paperSize="9" orientation="portrait" horizontalDpi="300" verticalDpi="300"/>
</worksheet>
</file>

<file path=xl/worksheets/sheet1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300-000000000000}">
  <dimension ref="A1:C162"/>
  <sheetViews>
    <sheetView workbookViewId="0"/>
  </sheetViews>
  <sheetFormatPr defaultColWidth="10.90625" defaultRowHeight="14.5" x14ac:dyDescent="0.35"/>
  <cols>
    <col min="1" max="2" width="44.7265625" customWidth="1"/>
    <col min="3" max="3" width="20.7265625" customWidth="1"/>
  </cols>
  <sheetData>
    <row r="1" spans="1:3" x14ac:dyDescent="0.35">
      <c r="A1" s="4" t="s">
        <v>196</v>
      </c>
    </row>
    <row r="2" spans="1:3" x14ac:dyDescent="0.35">
      <c r="A2" s="3" t="str">
        <f>HYPERLINK("#'INDEX'!A1", "Back to INDEX")</f>
        <v>Back to INDEX</v>
      </c>
    </row>
    <row r="3" spans="1:3" x14ac:dyDescent="0.35">
      <c r="A3" s="7" t="s">
        <v>242</v>
      </c>
      <c r="B3" s="7" t="s">
        <v>242</v>
      </c>
      <c r="C3" s="7" t="s">
        <v>242</v>
      </c>
    </row>
    <row r="4" spans="1:3" ht="29" x14ac:dyDescent="0.35">
      <c r="A4" s="2" t="s">
        <v>242</v>
      </c>
      <c r="B4" s="2" t="s">
        <v>242</v>
      </c>
      <c r="C4" s="2" t="s">
        <v>2927</v>
      </c>
    </row>
    <row r="5" spans="1:3" x14ac:dyDescent="0.35">
      <c r="A5" s="8" t="s">
        <v>2745</v>
      </c>
      <c r="B5" t="s">
        <v>2745</v>
      </c>
      <c r="C5" t="s">
        <v>313</v>
      </c>
    </row>
    <row r="6" spans="1:3" x14ac:dyDescent="0.35">
      <c r="A6" s="8" t="s">
        <v>2745</v>
      </c>
      <c r="B6" t="s">
        <v>2746</v>
      </c>
      <c r="C6" t="s">
        <v>313</v>
      </c>
    </row>
    <row r="7" spans="1:3" x14ac:dyDescent="0.35">
      <c r="A7" s="8" t="s">
        <v>2745</v>
      </c>
      <c r="B7" t="s">
        <v>398</v>
      </c>
      <c r="C7" t="s">
        <v>313</v>
      </c>
    </row>
    <row r="8" spans="1:3" x14ac:dyDescent="0.35">
      <c r="A8" s="8" t="s">
        <v>2745</v>
      </c>
      <c r="B8" t="s">
        <v>2748</v>
      </c>
      <c r="C8" t="s">
        <v>313</v>
      </c>
    </row>
    <row r="9" spans="1:3" x14ac:dyDescent="0.35">
      <c r="A9" s="8" t="s">
        <v>2745</v>
      </c>
      <c r="B9" t="s">
        <v>2749</v>
      </c>
      <c r="C9" t="s">
        <v>313</v>
      </c>
    </row>
    <row r="10" spans="1:3" x14ac:dyDescent="0.35">
      <c r="A10" s="8" t="s">
        <v>2745</v>
      </c>
      <c r="B10" t="s">
        <v>2750</v>
      </c>
      <c r="C10" t="s">
        <v>313</v>
      </c>
    </row>
    <row r="11" spans="1:3" x14ac:dyDescent="0.35">
      <c r="A11" s="8" t="s">
        <v>2745</v>
      </c>
      <c r="B11" t="s">
        <v>2751</v>
      </c>
      <c r="C11" t="s">
        <v>313</v>
      </c>
    </row>
    <row r="12" spans="1:3" x14ac:dyDescent="0.35">
      <c r="A12" s="8" t="s">
        <v>2745</v>
      </c>
      <c r="B12" t="s">
        <v>2752</v>
      </c>
      <c r="C12" t="s">
        <v>313</v>
      </c>
    </row>
    <row r="13" spans="1:3" x14ac:dyDescent="0.35">
      <c r="A13" s="8" t="s">
        <v>2745</v>
      </c>
      <c r="B13" t="s">
        <v>2753</v>
      </c>
      <c r="C13" t="s">
        <v>313</v>
      </c>
    </row>
    <row r="14" spans="1:3" x14ac:dyDescent="0.35">
      <c r="A14" s="8" t="s">
        <v>2745</v>
      </c>
      <c r="B14" t="s">
        <v>2754</v>
      </c>
      <c r="C14" t="s">
        <v>313</v>
      </c>
    </row>
    <row r="15" spans="1:3" x14ac:dyDescent="0.35">
      <c r="A15" s="8" t="s">
        <v>2745</v>
      </c>
      <c r="B15" t="s">
        <v>2755</v>
      </c>
      <c r="C15" t="s">
        <v>313</v>
      </c>
    </row>
    <row r="16" spans="1:3" x14ac:dyDescent="0.35">
      <c r="A16" s="8" t="s">
        <v>2745</v>
      </c>
      <c r="B16" t="s">
        <v>2757</v>
      </c>
      <c r="C16" t="s">
        <v>313</v>
      </c>
    </row>
    <row r="17" spans="1:3" x14ac:dyDescent="0.35">
      <c r="A17" s="8" t="s">
        <v>2746</v>
      </c>
      <c r="B17" t="s">
        <v>2745</v>
      </c>
      <c r="C17" t="s">
        <v>2642</v>
      </c>
    </row>
    <row r="18" spans="1:3" x14ac:dyDescent="0.35">
      <c r="A18" s="8" t="s">
        <v>2746</v>
      </c>
      <c r="B18" t="s">
        <v>2746</v>
      </c>
      <c r="C18" t="s">
        <v>721</v>
      </c>
    </row>
    <row r="19" spans="1:3" x14ac:dyDescent="0.35">
      <c r="A19" s="8" t="s">
        <v>2746</v>
      </c>
      <c r="B19" t="s">
        <v>398</v>
      </c>
      <c r="C19" t="s">
        <v>2478</v>
      </c>
    </row>
    <row r="20" spans="1:3" x14ac:dyDescent="0.35">
      <c r="A20" s="8" t="s">
        <v>2746</v>
      </c>
      <c r="B20" t="s">
        <v>2748</v>
      </c>
      <c r="C20" t="s">
        <v>2650</v>
      </c>
    </row>
    <row r="21" spans="1:3" x14ac:dyDescent="0.35">
      <c r="A21" s="8" t="s">
        <v>2746</v>
      </c>
      <c r="B21" t="s">
        <v>2749</v>
      </c>
      <c r="C21" t="s">
        <v>2639</v>
      </c>
    </row>
    <row r="22" spans="1:3" x14ac:dyDescent="0.35">
      <c r="A22" s="8" t="s">
        <v>2746</v>
      </c>
      <c r="B22" t="s">
        <v>2750</v>
      </c>
      <c r="C22" t="s">
        <v>2720</v>
      </c>
    </row>
    <row r="23" spans="1:3" x14ac:dyDescent="0.35">
      <c r="A23" s="8" t="s">
        <v>2746</v>
      </c>
      <c r="B23" t="s">
        <v>2751</v>
      </c>
      <c r="C23" t="s">
        <v>2470</v>
      </c>
    </row>
    <row r="24" spans="1:3" x14ac:dyDescent="0.35">
      <c r="A24" s="8" t="s">
        <v>2746</v>
      </c>
      <c r="B24" t="s">
        <v>2752</v>
      </c>
      <c r="C24" t="s">
        <v>2639</v>
      </c>
    </row>
    <row r="25" spans="1:3" x14ac:dyDescent="0.35">
      <c r="A25" s="8" t="s">
        <v>2746</v>
      </c>
      <c r="B25" t="s">
        <v>2753</v>
      </c>
      <c r="C25" t="s">
        <v>2619</v>
      </c>
    </row>
    <row r="26" spans="1:3" x14ac:dyDescent="0.35">
      <c r="A26" s="8" t="s">
        <v>2746</v>
      </c>
      <c r="B26" t="s">
        <v>2754</v>
      </c>
      <c r="C26" t="s">
        <v>2642</v>
      </c>
    </row>
    <row r="27" spans="1:3" x14ac:dyDescent="0.35">
      <c r="A27" s="8" t="s">
        <v>2746</v>
      </c>
      <c r="B27" t="s">
        <v>2755</v>
      </c>
      <c r="C27" t="s">
        <v>2470</v>
      </c>
    </row>
    <row r="28" spans="1:3" x14ac:dyDescent="0.35">
      <c r="A28" s="8" t="s">
        <v>2746</v>
      </c>
      <c r="B28" t="s">
        <v>2757</v>
      </c>
      <c r="C28" t="s">
        <v>2642</v>
      </c>
    </row>
    <row r="29" spans="1:3" x14ac:dyDescent="0.35">
      <c r="A29" s="8" t="s">
        <v>398</v>
      </c>
      <c r="B29" t="s">
        <v>2745</v>
      </c>
      <c r="C29" t="s">
        <v>2720</v>
      </c>
    </row>
    <row r="30" spans="1:3" x14ac:dyDescent="0.35">
      <c r="A30" s="8" t="s">
        <v>398</v>
      </c>
      <c r="B30" t="s">
        <v>2746</v>
      </c>
      <c r="C30" t="s">
        <v>688</v>
      </c>
    </row>
    <row r="31" spans="1:3" x14ac:dyDescent="0.35">
      <c r="A31" s="8" t="s">
        <v>398</v>
      </c>
      <c r="B31" t="s">
        <v>398</v>
      </c>
      <c r="C31" t="s">
        <v>378</v>
      </c>
    </row>
    <row r="32" spans="1:3" x14ac:dyDescent="0.35">
      <c r="A32" s="8" t="s">
        <v>398</v>
      </c>
      <c r="B32" t="s">
        <v>2748</v>
      </c>
      <c r="C32" t="s">
        <v>2591</v>
      </c>
    </row>
    <row r="33" spans="1:3" x14ac:dyDescent="0.35">
      <c r="A33" s="8" t="s">
        <v>398</v>
      </c>
      <c r="B33" t="s">
        <v>2749</v>
      </c>
      <c r="C33" t="s">
        <v>2641</v>
      </c>
    </row>
    <row r="34" spans="1:3" x14ac:dyDescent="0.35">
      <c r="A34" s="8" t="s">
        <v>398</v>
      </c>
      <c r="B34" t="s">
        <v>2750</v>
      </c>
      <c r="C34" t="s">
        <v>2776</v>
      </c>
    </row>
    <row r="35" spans="1:3" x14ac:dyDescent="0.35">
      <c r="A35" s="8" t="s">
        <v>398</v>
      </c>
      <c r="B35" t="s">
        <v>2751</v>
      </c>
      <c r="C35" t="s">
        <v>743</v>
      </c>
    </row>
    <row r="36" spans="1:3" x14ac:dyDescent="0.35">
      <c r="A36" s="8" t="s">
        <v>398</v>
      </c>
      <c r="B36" t="s">
        <v>2752</v>
      </c>
      <c r="C36" t="s">
        <v>2630</v>
      </c>
    </row>
    <row r="37" spans="1:3" x14ac:dyDescent="0.35">
      <c r="A37" s="8" t="s">
        <v>398</v>
      </c>
      <c r="B37" t="s">
        <v>2753</v>
      </c>
      <c r="C37" t="s">
        <v>710</v>
      </c>
    </row>
    <row r="38" spans="1:3" x14ac:dyDescent="0.35">
      <c r="A38" s="8" t="s">
        <v>398</v>
      </c>
      <c r="B38" t="s">
        <v>2754</v>
      </c>
      <c r="C38" t="s">
        <v>2618</v>
      </c>
    </row>
    <row r="39" spans="1:3" x14ac:dyDescent="0.35">
      <c r="A39" s="8" t="s">
        <v>398</v>
      </c>
      <c r="B39" t="s">
        <v>2755</v>
      </c>
      <c r="C39" t="s">
        <v>2720</v>
      </c>
    </row>
    <row r="40" spans="1:3" x14ac:dyDescent="0.35">
      <c r="A40" s="8" t="s">
        <v>398</v>
      </c>
      <c r="B40" t="s">
        <v>2757</v>
      </c>
      <c r="C40" t="s">
        <v>2673</v>
      </c>
    </row>
    <row r="41" spans="1:3" x14ac:dyDescent="0.35">
      <c r="A41" s="8" t="s">
        <v>2748</v>
      </c>
      <c r="B41" t="s">
        <v>2745</v>
      </c>
      <c r="C41" t="s">
        <v>2470</v>
      </c>
    </row>
    <row r="42" spans="1:3" x14ac:dyDescent="0.35">
      <c r="A42" s="8" t="s">
        <v>2748</v>
      </c>
      <c r="B42" t="s">
        <v>2746</v>
      </c>
      <c r="C42" t="s">
        <v>2470</v>
      </c>
    </row>
    <row r="43" spans="1:3" x14ac:dyDescent="0.35">
      <c r="A43" s="8" t="s">
        <v>2748</v>
      </c>
      <c r="B43" t="s">
        <v>398</v>
      </c>
      <c r="C43" t="s">
        <v>2470</v>
      </c>
    </row>
    <row r="44" spans="1:3" x14ac:dyDescent="0.35">
      <c r="A44" s="8" t="s">
        <v>2748</v>
      </c>
      <c r="B44" t="s">
        <v>2748</v>
      </c>
      <c r="C44" t="s">
        <v>638</v>
      </c>
    </row>
    <row r="45" spans="1:3" x14ac:dyDescent="0.35">
      <c r="A45" s="8" t="s">
        <v>2748</v>
      </c>
      <c r="B45" t="s">
        <v>2749</v>
      </c>
      <c r="C45" t="s">
        <v>2470</v>
      </c>
    </row>
    <row r="46" spans="1:3" x14ac:dyDescent="0.35">
      <c r="A46" s="8" t="s">
        <v>2748</v>
      </c>
      <c r="B46" t="s">
        <v>2750</v>
      </c>
      <c r="C46" t="s">
        <v>2470</v>
      </c>
    </row>
    <row r="47" spans="1:3" x14ac:dyDescent="0.35">
      <c r="A47" s="8" t="s">
        <v>2748</v>
      </c>
      <c r="B47" t="s">
        <v>2751</v>
      </c>
      <c r="C47" t="s">
        <v>2470</v>
      </c>
    </row>
    <row r="48" spans="1:3" x14ac:dyDescent="0.35">
      <c r="A48" s="8" t="s">
        <v>2748</v>
      </c>
      <c r="B48" t="s">
        <v>2752</v>
      </c>
      <c r="C48" t="s">
        <v>2470</v>
      </c>
    </row>
    <row r="49" spans="1:3" x14ac:dyDescent="0.35">
      <c r="A49" s="8" t="s">
        <v>2748</v>
      </c>
      <c r="B49" t="s">
        <v>2753</v>
      </c>
      <c r="C49" t="s">
        <v>2632</v>
      </c>
    </row>
    <row r="50" spans="1:3" x14ac:dyDescent="0.35">
      <c r="A50" s="8" t="s">
        <v>2748</v>
      </c>
      <c r="B50" t="s">
        <v>2754</v>
      </c>
      <c r="C50" t="s">
        <v>2470</v>
      </c>
    </row>
    <row r="51" spans="1:3" x14ac:dyDescent="0.35">
      <c r="A51" s="8" t="s">
        <v>2748</v>
      </c>
      <c r="B51" t="s">
        <v>2755</v>
      </c>
      <c r="C51" t="s">
        <v>2470</v>
      </c>
    </row>
    <row r="52" spans="1:3" x14ac:dyDescent="0.35">
      <c r="A52" s="8" t="s">
        <v>2748</v>
      </c>
      <c r="B52" t="s">
        <v>2757</v>
      </c>
      <c r="C52" t="s">
        <v>2724</v>
      </c>
    </row>
    <row r="53" spans="1:3" x14ac:dyDescent="0.35">
      <c r="A53" s="8" t="s">
        <v>2749</v>
      </c>
      <c r="B53" t="s">
        <v>2745</v>
      </c>
      <c r="C53" t="s">
        <v>2470</v>
      </c>
    </row>
    <row r="54" spans="1:3" x14ac:dyDescent="0.35">
      <c r="A54" s="8" t="s">
        <v>2749</v>
      </c>
      <c r="B54" t="s">
        <v>2746</v>
      </c>
      <c r="C54" t="s">
        <v>2637</v>
      </c>
    </row>
    <row r="55" spans="1:3" x14ac:dyDescent="0.35">
      <c r="A55" s="8" t="s">
        <v>2749</v>
      </c>
      <c r="B55" t="s">
        <v>398</v>
      </c>
      <c r="C55" t="s">
        <v>2702</v>
      </c>
    </row>
    <row r="56" spans="1:3" x14ac:dyDescent="0.35">
      <c r="A56" s="8" t="s">
        <v>2749</v>
      </c>
      <c r="B56" t="s">
        <v>2748</v>
      </c>
      <c r="C56" t="s">
        <v>2618</v>
      </c>
    </row>
    <row r="57" spans="1:3" x14ac:dyDescent="0.35">
      <c r="A57" s="8" t="s">
        <v>2749</v>
      </c>
      <c r="B57" t="s">
        <v>2749</v>
      </c>
      <c r="C57" t="s">
        <v>1380</v>
      </c>
    </row>
    <row r="58" spans="1:3" x14ac:dyDescent="0.35">
      <c r="A58" s="8" t="s">
        <v>2749</v>
      </c>
      <c r="B58" t="s">
        <v>2750</v>
      </c>
      <c r="C58" t="s">
        <v>2702</v>
      </c>
    </row>
    <row r="59" spans="1:3" x14ac:dyDescent="0.35">
      <c r="A59" s="8" t="s">
        <v>2749</v>
      </c>
      <c r="B59" t="s">
        <v>2751</v>
      </c>
      <c r="C59" t="s">
        <v>2720</v>
      </c>
    </row>
    <row r="60" spans="1:3" x14ac:dyDescent="0.35">
      <c r="A60" s="8" t="s">
        <v>2749</v>
      </c>
      <c r="B60" t="s">
        <v>2752</v>
      </c>
      <c r="C60" t="s">
        <v>2669</v>
      </c>
    </row>
    <row r="61" spans="1:3" x14ac:dyDescent="0.35">
      <c r="A61" s="8" t="s">
        <v>2749</v>
      </c>
      <c r="B61" t="s">
        <v>2753</v>
      </c>
      <c r="C61" t="s">
        <v>2652</v>
      </c>
    </row>
    <row r="62" spans="1:3" x14ac:dyDescent="0.35">
      <c r="A62" s="8" t="s">
        <v>2749</v>
      </c>
      <c r="B62" t="s">
        <v>2754</v>
      </c>
      <c r="C62" t="s">
        <v>2702</v>
      </c>
    </row>
    <row r="63" spans="1:3" x14ac:dyDescent="0.35">
      <c r="A63" s="8" t="s">
        <v>2749</v>
      </c>
      <c r="B63" t="s">
        <v>2755</v>
      </c>
      <c r="C63" t="s">
        <v>2637</v>
      </c>
    </row>
    <row r="64" spans="1:3" x14ac:dyDescent="0.35">
      <c r="A64" s="8" t="s">
        <v>2749</v>
      </c>
      <c r="B64" t="s">
        <v>2757</v>
      </c>
      <c r="C64" t="s">
        <v>2702</v>
      </c>
    </row>
    <row r="65" spans="1:3" x14ac:dyDescent="0.35">
      <c r="A65" s="8" t="s">
        <v>2750</v>
      </c>
      <c r="B65" t="s">
        <v>2745</v>
      </c>
      <c r="C65" t="s">
        <v>313</v>
      </c>
    </row>
    <row r="66" spans="1:3" x14ac:dyDescent="0.35">
      <c r="A66" s="8" t="s">
        <v>2750</v>
      </c>
      <c r="B66" t="s">
        <v>2746</v>
      </c>
      <c r="C66" t="s">
        <v>313</v>
      </c>
    </row>
    <row r="67" spans="1:3" x14ac:dyDescent="0.35">
      <c r="A67" s="8" t="s">
        <v>2750</v>
      </c>
      <c r="B67" t="s">
        <v>398</v>
      </c>
      <c r="C67" t="s">
        <v>313</v>
      </c>
    </row>
    <row r="68" spans="1:3" x14ac:dyDescent="0.35">
      <c r="A68" s="8" t="s">
        <v>2750</v>
      </c>
      <c r="B68" t="s">
        <v>2748</v>
      </c>
      <c r="C68" t="s">
        <v>313</v>
      </c>
    </row>
    <row r="69" spans="1:3" x14ac:dyDescent="0.35">
      <c r="A69" s="8" t="s">
        <v>2750</v>
      </c>
      <c r="B69" t="s">
        <v>2749</v>
      </c>
      <c r="C69" t="s">
        <v>313</v>
      </c>
    </row>
    <row r="70" spans="1:3" x14ac:dyDescent="0.35">
      <c r="A70" s="8" t="s">
        <v>2750</v>
      </c>
      <c r="B70" t="s">
        <v>2750</v>
      </c>
      <c r="C70" t="s">
        <v>313</v>
      </c>
    </row>
    <row r="71" spans="1:3" x14ac:dyDescent="0.35">
      <c r="A71" s="8" t="s">
        <v>2750</v>
      </c>
      <c r="B71" t="s">
        <v>2751</v>
      </c>
      <c r="C71" t="s">
        <v>313</v>
      </c>
    </row>
    <row r="72" spans="1:3" x14ac:dyDescent="0.35">
      <c r="A72" s="8" t="s">
        <v>2750</v>
      </c>
      <c r="B72" t="s">
        <v>2752</v>
      </c>
      <c r="C72" t="s">
        <v>313</v>
      </c>
    </row>
    <row r="73" spans="1:3" x14ac:dyDescent="0.35">
      <c r="A73" s="8" t="s">
        <v>2750</v>
      </c>
      <c r="B73" t="s">
        <v>2753</v>
      </c>
      <c r="C73" t="s">
        <v>313</v>
      </c>
    </row>
    <row r="74" spans="1:3" x14ac:dyDescent="0.35">
      <c r="A74" s="8" t="s">
        <v>2750</v>
      </c>
      <c r="B74" t="s">
        <v>2754</v>
      </c>
      <c r="C74" t="s">
        <v>313</v>
      </c>
    </row>
    <row r="75" spans="1:3" x14ac:dyDescent="0.35">
      <c r="A75" s="8" t="s">
        <v>2750</v>
      </c>
      <c r="B75" t="s">
        <v>2755</v>
      </c>
      <c r="C75" t="s">
        <v>313</v>
      </c>
    </row>
    <row r="76" spans="1:3" x14ac:dyDescent="0.35">
      <c r="A76" s="8" t="s">
        <v>2750</v>
      </c>
      <c r="B76" t="s">
        <v>2757</v>
      </c>
      <c r="C76" t="s">
        <v>313</v>
      </c>
    </row>
    <row r="77" spans="1:3" x14ac:dyDescent="0.35">
      <c r="A77" s="8" t="s">
        <v>2751</v>
      </c>
      <c r="B77" t="s">
        <v>2745</v>
      </c>
      <c r="C77" t="s">
        <v>2676</v>
      </c>
    </row>
    <row r="78" spans="1:3" x14ac:dyDescent="0.35">
      <c r="A78" s="8" t="s">
        <v>2751</v>
      </c>
      <c r="B78" t="s">
        <v>2746</v>
      </c>
      <c r="C78" t="s">
        <v>2470</v>
      </c>
    </row>
    <row r="79" spans="1:3" x14ac:dyDescent="0.35">
      <c r="A79" s="8" t="s">
        <v>2751</v>
      </c>
      <c r="B79" t="s">
        <v>398</v>
      </c>
      <c r="C79" t="s">
        <v>2776</v>
      </c>
    </row>
    <row r="80" spans="1:3" x14ac:dyDescent="0.35">
      <c r="A80" s="8" t="s">
        <v>2751</v>
      </c>
      <c r="B80" t="s">
        <v>2748</v>
      </c>
      <c r="C80" t="s">
        <v>2710</v>
      </c>
    </row>
    <row r="81" spans="1:3" x14ac:dyDescent="0.35">
      <c r="A81" s="8" t="s">
        <v>2751</v>
      </c>
      <c r="B81" t="s">
        <v>2749</v>
      </c>
      <c r="C81" t="s">
        <v>2678</v>
      </c>
    </row>
    <row r="82" spans="1:3" x14ac:dyDescent="0.35">
      <c r="A82" s="8" t="s">
        <v>2751</v>
      </c>
      <c r="B82" t="s">
        <v>2750</v>
      </c>
      <c r="C82" t="s">
        <v>2678</v>
      </c>
    </row>
    <row r="83" spans="1:3" x14ac:dyDescent="0.35">
      <c r="A83" s="8" t="s">
        <v>2751</v>
      </c>
      <c r="B83" t="s">
        <v>2751</v>
      </c>
      <c r="C83" t="s">
        <v>386</v>
      </c>
    </row>
    <row r="84" spans="1:3" x14ac:dyDescent="0.35">
      <c r="A84" s="8" t="s">
        <v>2751</v>
      </c>
      <c r="B84" t="s">
        <v>2752</v>
      </c>
      <c r="C84" t="s">
        <v>2776</v>
      </c>
    </row>
    <row r="85" spans="1:3" x14ac:dyDescent="0.35">
      <c r="A85" s="8" t="s">
        <v>2751</v>
      </c>
      <c r="B85" t="s">
        <v>2753</v>
      </c>
      <c r="C85" t="s">
        <v>2667</v>
      </c>
    </row>
    <row r="86" spans="1:3" x14ac:dyDescent="0.35">
      <c r="A86" s="8" t="s">
        <v>2751</v>
      </c>
      <c r="B86" t="s">
        <v>2754</v>
      </c>
      <c r="C86" t="s">
        <v>2638</v>
      </c>
    </row>
    <row r="87" spans="1:3" x14ac:dyDescent="0.35">
      <c r="A87" s="8" t="s">
        <v>2751</v>
      </c>
      <c r="B87" t="s">
        <v>2755</v>
      </c>
      <c r="C87" t="s">
        <v>710</v>
      </c>
    </row>
    <row r="88" spans="1:3" x14ac:dyDescent="0.35">
      <c r="A88" s="8" t="s">
        <v>2751</v>
      </c>
      <c r="B88" t="s">
        <v>2757</v>
      </c>
      <c r="C88" t="s">
        <v>2628</v>
      </c>
    </row>
    <row r="89" spans="1:3" x14ac:dyDescent="0.35">
      <c r="A89" s="8" t="s">
        <v>2752</v>
      </c>
      <c r="B89" t="s">
        <v>2745</v>
      </c>
      <c r="C89" t="s">
        <v>2470</v>
      </c>
    </row>
    <row r="90" spans="1:3" x14ac:dyDescent="0.35">
      <c r="A90" s="8" t="s">
        <v>2752</v>
      </c>
      <c r="B90" t="s">
        <v>2746</v>
      </c>
      <c r="C90" t="s">
        <v>2703</v>
      </c>
    </row>
    <row r="91" spans="1:3" x14ac:dyDescent="0.35">
      <c r="A91" s="8" t="s">
        <v>2752</v>
      </c>
      <c r="B91" t="s">
        <v>398</v>
      </c>
      <c r="C91" t="s">
        <v>2470</v>
      </c>
    </row>
    <row r="92" spans="1:3" x14ac:dyDescent="0.35">
      <c r="A92" s="8" t="s">
        <v>2752</v>
      </c>
      <c r="B92" t="s">
        <v>2748</v>
      </c>
      <c r="C92" t="s">
        <v>2478</v>
      </c>
    </row>
    <row r="93" spans="1:3" x14ac:dyDescent="0.35">
      <c r="A93" s="8" t="s">
        <v>2752</v>
      </c>
      <c r="B93" t="s">
        <v>2749</v>
      </c>
      <c r="C93" t="s">
        <v>2477</v>
      </c>
    </row>
    <row r="94" spans="1:3" x14ac:dyDescent="0.35">
      <c r="A94" s="8" t="s">
        <v>2752</v>
      </c>
      <c r="B94" t="s">
        <v>2750</v>
      </c>
      <c r="C94" t="s">
        <v>2703</v>
      </c>
    </row>
    <row r="95" spans="1:3" x14ac:dyDescent="0.35">
      <c r="A95" s="8" t="s">
        <v>2752</v>
      </c>
      <c r="B95" t="s">
        <v>2751</v>
      </c>
      <c r="C95" t="s">
        <v>2618</v>
      </c>
    </row>
    <row r="96" spans="1:3" x14ac:dyDescent="0.35">
      <c r="A96" s="8" t="s">
        <v>2752</v>
      </c>
      <c r="B96" t="s">
        <v>2752</v>
      </c>
      <c r="C96" t="s">
        <v>680</v>
      </c>
    </row>
    <row r="97" spans="1:3" x14ac:dyDescent="0.35">
      <c r="A97" s="8" t="s">
        <v>2752</v>
      </c>
      <c r="B97" t="s">
        <v>2753</v>
      </c>
      <c r="C97" t="s">
        <v>2710</v>
      </c>
    </row>
    <row r="98" spans="1:3" x14ac:dyDescent="0.35">
      <c r="A98" s="8" t="s">
        <v>2752</v>
      </c>
      <c r="B98" t="s">
        <v>2754</v>
      </c>
      <c r="C98" t="s">
        <v>2717</v>
      </c>
    </row>
    <row r="99" spans="1:3" x14ac:dyDescent="0.35">
      <c r="A99" s="8" t="s">
        <v>2752</v>
      </c>
      <c r="B99" t="s">
        <v>2755</v>
      </c>
      <c r="C99" t="s">
        <v>2675</v>
      </c>
    </row>
    <row r="100" spans="1:3" x14ac:dyDescent="0.35">
      <c r="A100" s="8" t="s">
        <v>2752</v>
      </c>
      <c r="B100" t="s">
        <v>2757</v>
      </c>
      <c r="C100" t="s">
        <v>2776</v>
      </c>
    </row>
    <row r="101" spans="1:3" x14ac:dyDescent="0.35">
      <c r="A101" s="8" t="s">
        <v>2753</v>
      </c>
      <c r="B101" t="s">
        <v>2745</v>
      </c>
      <c r="C101" t="s">
        <v>2702</v>
      </c>
    </row>
    <row r="102" spans="1:3" x14ac:dyDescent="0.35">
      <c r="A102" s="8" t="s">
        <v>2753</v>
      </c>
      <c r="B102" t="s">
        <v>2746</v>
      </c>
      <c r="C102" t="s">
        <v>2720</v>
      </c>
    </row>
    <row r="103" spans="1:3" x14ac:dyDescent="0.35">
      <c r="A103" s="8" t="s">
        <v>2753</v>
      </c>
      <c r="B103" t="s">
        <v>398</v>
      </c>
      <c r="C103" t="s">
        <v>2638</v>
      </c>
    </row>
    <row r="104" spans="1:3" x14ac:dyDescent="0.35">
      <c r="A104" s="8" t="s">
        <v>2753</v>
      </c>
      <c r="B104" t="s">
        <v>2748</v>
      </c>
      <c r="C104" t="s">
        <v>2707</v>
      </c>
    </row>
    <row r="105" spans="1:3" x14ac:dyDescent="0.35">
      <c r="A105" s="8" t="s">
        <v>2753</v>
      </c>
      <c r="B105" t="s">
        <v>2749</v>
      </c>
      <c r="C105" t="s">
        <v>2452</v>
      </c>
    </row>
    <row r="106" spans="1:3" x14ac:dyDescent="0.35">
      <c r="A106" s="8" t="s">
        <v>2753</v>
      </c>
      <c r="B106" t="s">
        <v>2750</v>
      </c>
      <c r="C106" t="s">
        <v>2613</v>
      </c>
    </row>
    <row r="107" spans="1:3" x14ac:dyDescent="0.35">
      <c r="A107" s="8" t="s">
        <v>2753</v>
      </c>
      <c r="B107" t="s">
        <v>2751</v>
      </c>
      <c r="C107" t="s">
        <v>2723</v>
      </c>
    </row>
    <row r="108" spans="1:3" x14ac:dyDescent="0.35">
      <c r="A108" s="8" t="s">
        <v>2753</v>
      </c>
      <c r="B108" t="s">
        <v>2752</v>
      </c>
      <c r="C108" t="s">
        <v>2613</v>
      </c>
    </row>
    <row r="109" spans="1:3" x14ac:dyDescent="0.35">
      <c r="A109" s="8" t="s">
        <v>2753</v>
      </c>
      <c r="B109" t="s">
        <v>2753</v>
      </c>
      <c r="C109" t="s">
        <v>279</v>
      </c>
    </row>
    <row r="110" spans="1:3" x14ac:dyDescent="0.35">
      <c r="A110" s="8" t="s">
        <v>2753</v>
      </c>
      <c r="B110" t="s">
        <v>2754</v>
      </c>
      <c r="C110" t="s">
        <v>2677</v>
      </c>
    </row>
    <row r="111" spans="1:3" x14ac:dyDescent="0.35">
      <c r="A111" s="8" t="s">
        <v>2753</v>
      </c>
      <c r="B111" t="s">
        <v>2755</v>
      </c>
      <c r="C111" t="s">
        <v>2702</v>
      </c>
    </row>
    <row r="112" spans="1:3" x14ac:dyDescent="0.35">
      <c r="A112" s="8" t="s">
        <v>2753</v>
      </c>
      <c r="B112" t="s">
        <v>2757</v>
      </c>
      <c r="C112" t="s">
        <v>2614</v>
      </c>
    </row>
    <row r="113" spans="1:3" x14ac:dyDescent="0.35">
      <c r="A113" s="8" t="s">
        <v>2754</v>
      </c>
      <c r="B113" t="s">
        <v>2745</v>
      </c>
      <c r="C113" t="s">
        <v>313</v>
      </c>
    </row>
    <row r="114" spans="1:3" x14ac:dyDescent="0.35">
      <c r="A114" s="8" t="s">
        <v>2754</v>
      </c>
      <c r="B114" t="s">
        <v>2746</v>
      </c>
      <c r="C114" t="s">
        <v>313</v>
      </c>
    </row>
    <row r="115" spans="1:3" x14ac:dyDescent="0.35">
      <c r="A115" s="8" t="s">
        <v>2754</v>
      </c>
      <c r="B115" t="s">
        <v>398</v>
      </c>
      <c r="C115" t="s">
        <v>313</v>
      </c>
    </row>
    <row r="116" spans="1:3" x14ac:dyDescent="0.35">
      <c r="A116" s="8" t="s">
        <v>2754</v>
      </c>
      <c r="B116" t="s">
        <v>2748</v>
      </c>
      <c r="C116" t="s">
        <v>313</v>
      </c>
    </row>
    <row r="117" spans="1:3" x14ac:dyDescent="0.35">
      <c r="A117" s="8" t="s">
        <v>2754</v>
      </c>
      <c r="B117" t="s">
        <v>2749</v>
      </c>
      <c r="C117" t="s">
        <v>313</v>
      </c>
    </row>
    <row r="118" spans="1:3" x14ac:dyDescent="0.35">
      <c r="A118" s="8" t="s">
        <v>2754</v>
      </c>
      <c r="B118" t="s">
        <v>2750</v>
      </c>
      <c r="C118" t="s">
        <v>313</v>
      </c>
    </row>
    <row r="119" spans="1:3" x14ac:dyDescent="0.35">
      <c r="A119" s="8" t="s">
        <v>2754</v>
      </c>
      <c r="B119" t="s">
        <v>2751</v>
      </c>
      <c r="C119" t="s">
        <v>313</v>
      </c>
    </row>
    <row r="120" spans="1:3" x14ac:dyDescent="0.35">
      <c r="A120" s="8" t="s">
        <v>2754</v>
      </c>
      <c r="B120" t="s">
        <v>2752</v>
      </c>
      <c r="C120" t="s">
        <v>313</v>
      </c>
    </row>
    <row r="121" spans="1:3" x14ac:dyDescent="0.35">
      <c r="A121" s="8" t="s">
        <v>2754</v>
      </c>
      <c r="B121" t="s">
        <v>2753</v>
      </c>
      <c r="C121" t="s">
        <v>313</v>
      </c>
    </row>
    <row r="122" spans="1:3" x14ac:dyDescent="0.35">
      <c r="A122" s="8" t="s">
        <v>2754</v>
      </c>
      <c r="B122" t="s">
        <v>2754</v>
      </c>
      <c r="C122" t="s">
        <v>313</v>
      </c>
    </row>
    <row r="123" spans="1:3" x14ac:dyDescent="0.35">
      <c r="A123" s="8" t="s">
        <v>2754</v>
      </c>
      <c r="B123" t="s">
        <v>2755</v>
      </c>
      <c r="C123" t="s">
        <v>313</v>
      </c>
    </row>
    <row r="124" spans="1:3" x14ac:dyDescent="0.35">
      <c r="A124" s="8" t="s">
        <v>2754</v>
      </c>
      <c r="B124" t="s">
        <v>2757</v>
      </c>
      <c r="C124" t="s">
        <v>313</v>
      </c>
    </row>
    <row r="125" spans="1:3" x14ac:dyDescent="0.35">
      <c r="A125" s="8" t="s">
        <v>2755</v>
      </c>
      <c r="B125" t="s">
        <v>2745</v>
      </c>
      <c r="C125" t="s">
        <v>2655</v>
      </c>
    </row>
    <row r="126" spans="1:3" x14ac:dyDescent="0.35">
      <c r="A126" s="8" t="s">
        <v>2755</v>
      </c>
      <c r="B126" t="s">
        <v>2746</v>
      </c>
      <c r="C126" t="s">
        <v>2470</v>
      </c>
    </row>
    <row r="127" spans="1:3" x14ac:dyDescent="0.35">
      <c r="A127" s="8" t="s">
        <v>2755</v>
      </c>
      <c r="B127" t="s">
        <v>398</v>
      </c>
      <c r="C127" t="s">
        <v>2470</v>
      </c>
    </row>
    <row r="128" spans="1:3" x14ac:dyDescent="0.35">
      <c r="A128" s="8" t="s">
        <v>2755</v>
      </c>
      <c r="B128" t="s">
        <v>2748</v>
      </c>
      <c r="C128" t="s">
        <v>2178</v>
      </c>
    </row>
    <row r="129" spans="1:3" x14ac:dyDescent="0.35">
      <c r="A129" s="8" t="s">
        <v>2755</v>
      </c>
      <c r="B129" t="s">
        <v>2749</v>
      </c>
      <c r="C129" t="s">
        <v>2633</v>
      </c>
    </row>
    <row r="130" spans="1:3" x14ac:dyDescent="0.35">
      <c r="A130" s="8" t="s">
        <v>2755</v>
      </c>
      <c r="B130" t="s">
        <v>2750</v>
      </c>
      <c r="C130" t="s">
        <v>2472</v>
      </c>
    </row>
    <row r="131" spans="1:3" x14ac:dyDescent="0.35">
      <c r="A131" s="8" t="s">
        <v>2755</v>
      </c>
      <c r="B131" t="s">
        <v>2751</v>
      </c>
      <c r="C131" t="s">
        <v>2464</v>
      </c>
    </row>
    <row r="132" spans="1:3" x14ac:dyDescent="0.35">
      <c r="A132" s="8" t="s">
        <v>2755</v>
      </c>
      <c r="B132" t="s">
        <v>2752</v>
      </c>
      <c r="C132" t="s">
        <v>2478</v>
      </c>
    </row>
    <row r="133" spans="1:3" x14ac:dyDescent="0.35">
      <c r="A133" s="8" t="s">
        <v>2755</v>
      </c>
      <c r="B133" t="s">
        <v>2753</v>
      </c>
      <c r="C133" t="s">
        <v>2471</v>
      </c>
    </row>
    <row r="134" spans="1:3" x14ac:dyDescent="0.35">
      <c r="A134" s="8" t="s">
        <v>2755</v>
      </c>
      <c r="B134" t="s">
        <v>2754</v>
      </c>
      <c r="C134" t="s">
        <v>2675</v>
      </c>
    </row>
    <row r="135" spans="1:3" x14ac:dyDescent="0.35">
      <c r="A135" s="8" t="s">
        <v>2755</v>
      </c>
      <c r="B135" t="s">
        <v>2755</v>
      </c>
      <c r="C135" t="s">
        <v>987</v>
      </c>
    </row>
    <row r="136" spans="1:3" x14ac:dyDescent="0.35">
      <c r="A136" s="8" t="s">
        <v>2755</v>
      </c>
      <c r="B136" t="s">
        <v>2757</v>
      </c>
      <c r="C136" t="s">
        <v>2633</v>
      </c>
    </row>
    <row r="137" spans="1:3" x14ac:dyDescent="0.35">
      <c r="A137" s="8" t="s">
        <v>2757</v>
      </c>
      <c r="B137" t="s">
        <v>2745</v>
      </c>
      <c r="C137" t="s">
        <v>2675</v>
      </c>
    </row>
    <row r="138" spans="1:3" x14ac:dyDescent="0.35">
      <c r="A138" s="8" t="s">
        <v>2757</v>
      </c>
      <c r="B138" t="s">
        <v>2746</v>
      </c>
      <c r="C138" t="s">
        <v>2470</v>
      </c>
    </row>
    <row r="139" spans="1:3" x14ac:dyDescent="0.35">
      <c r="A139" s="8" t="s">
        <v>2757</v>
      </c>
      <c r="B139" t="s">
        <v>398</v>
      </c>
      <c r="C139" t="s">
        <v>723</v>
      </c>
    </row>
    <row r="140" spans="1:3" x14ac:dyDescent="0.35">
      <c r="A140" s="8" t="s">
        <v>2757</v>
      </c>
      <c r="B140" t="s">
        <v>2748</v>
      </c>
      <c r="C140" t="s">
        <v>2695</v>
      </c>
    </row>
    <row r="141" spans="1:3" x14ac:dyDescent="0.35">
      <c r="A141" s="8" t="s">
        <v>2757</v>
      </c>
      <c r="B141" t="s">
        <v>2749</v>
      </c>
      <c r="C141" t="s">
        <v>2677</v>
      </c>
    </row>
    <row r="142" spans="1:3" x14ac:dyDescent="0.35">
      <c r="A142" s="8" t="s">
        <v>2757</v>
      </c>
      <c r="B142" t="s">
        <v>2750</v>
      </c>
      <c r="C142" t="s">
        <v>2703</v>
      </c>
    </row>
    <row r="143" spans="1:3" x14ac:dyDescent="0.35">
      <c r="A143" s="8" t="s">
        <v>2757</v>
      </c>
      <c r="B143" t="s">
        <v>2751</v>
      </c>
      <c r="C143" t="s">
        <v>2487</v>
      </c>
    </row>
    <row r="144" spans="1:3" x14ac:dyDescent="0.35">
      <c r="A144" s="8" t="s">
        <v>2757</v>
      </c>
      <c r="B144" t="s">
        <v>2752</v>
      </c>
      <c r="C144" t="s">
        <v>2452</v>
      </c>
    </row>
    <row r="145" spans="1:3" x14ac:dyDescent="0.35">
      <c r="A145" s="8" t="s">
        <v>2757</v>
      </c>
      <c r="B145" t="s">
        <v>2753</v>
      </c>
      <c r="C145" t="s">
        <v>3045</v>
      </c>
    </row>
    <row r="146" spans="1:3" x14ac:dyDescent="0.35">
      <c r="A146" s="8" t="s">
        <v>2757</v>
      </c>
      <c r="B146" t="s">
        <v>2754</v>
      </c>
      <c r="C146" t="s">
        <v>2723</v>
      </c>
    </row>
    <row r="147" spans="1:3" x14ac:dyDescent="0.35">
      <c r="A147" s="8" t="s">
        <v>2757</v>
      </c>
      <c r="B147" t="s">
        <v>2755</v>
      </c>
      <c r="C147" t="s">
        <v>2636</v>
      </c>
    </row>
    <row r="148" spans="1:3" x14ac:dyDescent="0.35">
      <c r="A148" s="8" t="s">
        <v>2757</v>
      </c>
      <c r="B148" t="s">
        <v>2757</v>
      </c>
      <c r="C148" t="s">
        <v>983</v>
      </c>
    </row>
    <row r="149" spans="1:3" x14ac:dyDescent="0.35">
      <c r="A149" s="5" t="s">
        <v>242</v>
      </c>
      <c r="B149" t="s">
        <v>2664</v>
      </c>
      <c r="C149" t="s">
        <v>681</v>
      </c>
    </row>
    <row r="151" spans="1:3" x14ac:dyDescent="0.35">
      <c r="A151" t="s">
        <v>324</v>
      </c>
    </row>
    <row r="152" spans="1:3" x14ac:dyDescent="0.35">
      <c r="A152" t="s">
        <v>3041</v>
      </c>
    </row>
    <row r="153" spans="1:3" x14ac:dyDescent="0.35">
      <c r="A153" t="s">
        <v>328</v>
      </c>
    </row>
    <row r="154" spans="1:3" x14ac:dyDescent="0.35">
      <c r="A154" t="s">
        <v>340</v>
      </c>
    </row>
    <row r="155" spans="1:3" x14ac:dyDescent="0.35">
      <c r="A155" t="s">
        <v>242</v>
      </c>
    </row>
    <row r="156" spans="1:3" x14ac:dyDescent="0.35">
      <c r="A156" t="s">
        <v>332</v>
      </c>
    </row>
    <row r="157" spans="1:3" x14ac:dyDescent="0.35">
      <c r="A157" t="s">
        <v>3042</v>
      </c>
    </row>
    <row r="158" spans="1:3" x14ac:dyDescent="0.35">
      <c r="A158" t="s">
        <v>2759</v>
      </c>
    </row>
    <row r="159" spans="1:3" x14ac:dyDescent="0.35">
      <c r="A159" t="s">
        <v>242</v>
      </c>
    </row>
    <row r="160" spans="1:3" x14ac:dyDescent="0.35">
      <c r="A160" t="s">
        <v>338</v>
      </c>
    </row>
    <row r="161" spans="1:1" x14ac:dyDescent="0.35">
      <c r="A161" t="s">
        <v>2760</v>
      </c>
    </row>
    <row r="162" spans="1:1" x14ac:dyDescent="0.35">
      <c r="A162" t="s">
        <v>3041</v>
      </c>
    </row>
  </sheetData>
  <mergeCells count="13">
    <mergeCell ref="A113:A124"/>
    <mergeCell ref="A125:A136"/>
    <mergeCell ref="A137:A148"/>
    <mergeCell ref="A53:A64"/>
    <mergeCell ref="A65:A76"/>
    <mergeCell ref="A77:A88"/>
    <mergeCell ref="A89:A100"/>
    <mergeCell ref="A101:A112"/>
    <mergeCell ref="A3:C3"/>
    <mergeCell ref="A5:A16"/>
    <mergeCell ref="A17:A28"/>
    <mergeCell ref="A29:A40"/>
    <mergeCell ref="A41:A52"/>
  </mergeCells>
  <pageMargins left="0.7" right="0.7" top="0.75" bottom="0.75" header="0.3" footer="0.3"/>
  <pageSetup paperSize="9" orientation="portrait" horizontalDpi="300" verticalDpi="300"/>
</worksheet>
</file>

<file path=xl/worksheets/sheet1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400-000000000000}">
  <dimension ref="A1:C162"/>
  <sheetViews>
    <sheetView workbookViewId="0"/>
  </sheetViews>
  <sheetFormatPr defaultColWidth="10.90625" defaultRowHeight="14.5" x14ac:dyDescent="0.35"/>
  <cols>
    <col min="1" max="2" width="44.7265625" customWidth="1"/>
    <col min="3" max="3" width="20.7265625" customWidth="1"/>
  </cols>
  <sheetData>
    <row r="1" spans="1:3" x14ac:dyDescent="0.35">
      <c r="A1" s="4" t="s">
        <v>197</v>
      </c>
    </row>
    <row r="2" spans="1:3" x14ac:dyDescent="0.35">
      <c r="A2" s="3" t="str">
        <f>HYPERLINK("#'INDEX'!A1", "Back to INDEX")</f>
        <v>Back to INDEX</v>
      </c>
    </row>
    <row r="3" spans="1:3" x14ac:dyDescent="0.35">
      <c r="A3" s="7" t="s">
        <v>242</v>
      </c>
      <c r="B3" s="7" t="s">
        <v>242</v>
      </c>
      <c r="C3" s="7" t="s">
        <v>242</v>
      </c>
    </row>
    <row r="4" spans="1:3" ht="29" x14ac:dyDescent="0.35">
      <c r="A4" s="2" t="s">
        <v>242</v>
      </c>
      <c r="B4" s="2" t="s">
        <v>242</v>
      </c>
      <c r="C4" s="2" t="s">
        <v>2927</v>
      </c>
    </row>
    <row r="5" spans="1:3" x14ac:dyDescent="0.35">
      <c r="A5" s="8" t="s">
        <v>2745</v>
      </c>
      <c r="B5" t="s">
        <v>2745</v>
      </c>
      <c r="C5" t="s">
        <v>852</v>
      </c>
    </row>
    <row r="6" spans="1:3" x14ac:dyDescent="0.35">
      <c r="A6" s="8" t="s">
        <v>2745</v>
      </c>
      <c r="B6" t="s">
        <v>2746</v>
      </c>
      <c r="C6" t="s">
        <v>2622</v>
      </c>
    </row>
    <row r="7" spans="1:3" x14ac:dyDescent="0.35">
      <c r="A7" s="8" t="s">
        <v>2745</v>
      </c>
      <c r="B7" t="s">
        <v>398</v>
      </c>
      <c r="C7" t="s">
        <v>2622</v>
      </c>
    </row>
    <row r="8" spans="1:3" x14ac:dyDescent="0.35">
      <c r="A8" s="8" t="s">
        <v>2745</v>
      </c>
      <c r="B8" t="s">
        <v>2748</v>
      </c>
      <c r="C8" t="s">
        <v>2650</v>
      </c>
    </row>
    <row r="9" spans="1:3" x14ac:dyDescent="0.35">
      <c r="A9" s="8" t="s">
        <v>2745</v>
      </c>
      <c r="B9" t="s">
        <v>2749</v>
      </c>
      <c r="C9" t="s">
        <v>2622</v>
      </c>
    </row>
    <row r="10" spans="1:3" x14ac:dyDescent="0.35">
      <c r="A10" s="8" t="s">
        <v>2745</v>
      </c>
      <c r="B10" t="s">
        <v>2750</v>
      </c>
      <c r="C10" t="s">
        <v>2470</v>
      </c>
    </row>
    <row r="11" spans="1:3" x14ac:dyDescent="0.35">
      <c r="A11" s="8" t="s">
        <v>2745</v>
      </c>
      <c r="B11" t="s">
        <v>2751</v>
      </c>
      <c r="C11" t="s">
        <v>2622</v>
      </c>
    </row>
    <row r="12" spans="1:3" x14ac:dyDescent="0.35">
      <c r="A12" s="8" t="s">
        <v>2745</v>
      </c>
      <c r="B12" t="s">
        <v>2752</v>
      </c>
      <c r="C12" t="s">
        <v>2470</v>
      </c>
    </row>
    <row r="13" spans="1:3" x14ac:dyDescent="0.35">
      <c r="A13" s="8" t="s">
        <v>2745</v>
      </c>
      <c r="B13" t="s">
        <v>2753</v>
      </c>
      <c r="C13" t="s">
        <v>2778</v>
      </c>
    </row>
    <row r="14" spans="1:3" x14ac:dyDescent="0.35">
      <c r="A14" s="8" t="s">
        <v>2745</v>
      </c>
      <c r="B14" t="s">
        <v>2754</v>
      </c>
      <c r="C14" t="s">
        <v>2470</v>
      </c>
    </row>
    <row r="15" spans="1:3" x14ac:dyDescent="0.35">
      <c r="A15" s="8" t="s">
        <v>2745</v>
      </c>
      <c r="B15" t="s">
        <v>2755</v>
      </c>
      <c r="C15" t="s">
        <v>603</v>
      </c>
    </row>
    <row r="16" spans="1:3" x14ac:dyDescent="0.35">
      <c r="A16" s="8" t="s">
        <v>2745</v>
      </c>
      <c r="B16" t="s">
        <v>2757</v>
      </c>
      <c r="C16" t="s">
        <v>2622</v>
      </c>
    </row>
    <row r="17" spans="1:3" x14ac:dyDescent="0.35">
      <c r="A17" s="8" t="s">
        <v>2746</v>
      </c>
      <c r="B17" t="s">
        <v>2745</v>
      </c>
      <c r="C17" t="s">
        <v>2470</v>
      </c>
    </row>
    <row r="18" spans="1:3" x14ac:dyDescent="0.35">
      <c r="A18" s="8" t="s">
        <v>2746</v>
      </c>
      <c r="B18" t="s">
        <v>2746</v>
      </c>
      <c r="C18" t="s">
        <v>372</v>
      </c>
    </row>
    <row r="19" spans="1:3" x14ac:dyDescent="0.35">
      <c r="A19" s="8" t="s">
        <v>2746</v>
      </c>
      <c r="B19" t="s">
        <v>398</v>
      </c>
      <c r="C19" t="s">
        <v>723</v>
      </c>
    </row>
    <row r="20" spans="1:3" x14ac:dyDescent="0.35">
      <c r="A20" s="8" t="s">
        <v>2746</v>
      </c>
      <c r="B20" t="s">
        <v>2748</v>
      </c>
      <c r="C20" t="s">
        <v>2470</v>
      </c>
    </row>
    <row r="21" spans="1:3" x14ac:dyDescent="0.35">
      <c r="A21" s="8" t="s">
        <v>2746</v>
      </c>
      <c r="B21" t="s">
        <v>2749</v>
      </c>
      <c r="C21" t="s">
        <v>296</v>
      </c>
    </row>
    <row r="22" spans="1:3" x14ac:dyDescent="0.35">
      <c r="A22" s="8" t="s">
        <v>2746</v>
      </c>
      <c r="B22" t="s">
        <v>2750</v>
      </c>
      <c r="C22" t="s">
        <v>2470</v>
      </c>
    </row>
    <row r="23" spans="1:3" x14ac:dyDescent="0.35">
      <c r="A23" s="8" t="s">
        <v>2746</v>
      </c>
      <c r="B23" t="s">
        <v>2751</v>
      </c>
      <c r="C23" t="s">
        <v>2470</v>
      </c>
    </row>
    <row r="24" spans="1:3" x14ac:dyDescent="0.35">
      <c r="A24" s="8" t="s">
        <v>2746</v>
      </c>
      <c r="B24" t="s">
        <v>2752</v>
      </c>
      <c r="C24" t="s">
        <v>2470</v>
      </c>
    </row>
    <row r="25" spans="1:3" x14ac:dyDescent="0.35">
      <c r="A25" s="8" t="s">
        <v>2746</v>
      </c>
      <c r="B25" t="s">
        <v>2753</v>
      </c>
      <c r="C25" t="s">
        <v>602</v>
      </c>
    </row>
    <row r="26" spans="1:3" x14ac:dyDescent="0.35">
      <c r="A26" s="8" t="s">
        <v>2746</v>
      </c>
      <c r="B26" t="s">
        <v>2754</v>
      </c>
      <c r="C26" t="s">
        <v>723</v>
      </c>
    </row>
    <row r="27" spans="1:3" x14ac:dyDescent="0.35">
      <c r="A27" s="8" t="s">
        <v>2746</v>
      </c>
      <c r="B27" t="s">
        <v>2755</v>
      </c>
      <c r="C27" t="s">
        <v>2470</v>
      </c>
    </row>
    <row r="28" spans="1:3" x14ac:dyDescent="0.35">
      <c r="A28" s="8" t="s">
        <v>2746</v>
      </c>
      <c r="B28" t="s">
        <v>2757</v>
      </c>
      <c r="C28" t="s">
        <v>2470</v>
      </c>
    </row>
    <row r="29" spans="1:3" x14ac:dyDescent="0.35">
      <c r="A29" s="8" t="s">
        <v>398</v>
      </c>
      <c r="B29" t="s">
        <v>2745</v>
      </c>
      <c r="C29" t="s">
        <v>2470</v>
      </c>
    </row>
    <row r="30" spans="1:3" x14ac:dyDescent="0.35">
      <c r="A30" s="8" t="s">
        <v>398</v>
      </c>
      <c r="B30" t="s">
        <v>2746</v>
      </c>
      <c r="C30" t="s">
        <v>2470</v>
      </c>
    </row>
    <row r="31" spans="1:3" x14ac:dyDescent="0.35">
      <c r="A31" s="8" t="s">
        <v>398</v>
      </c>
      <c r="B31" t="s">
        <v>398</v>
      </c>
      <c r="C31" t="s">
        <v>2919</v>
      </c>
    </row>
    <row r="32" spans="1:3" x14ac:dyDescent="0.35">
      <c r="A32" s="8" t="s">
        <v>398</v>
      </c>
      <c r="B32" t="s">
        <v>2748</v>
      </c>
      <c r="C32" t="s">
        <v>2447</v>
      </c>
    </row>
    <row r="33" spans="1:3" x14ac:dyDescent="0.35">
      <c r="A33" s="8" t="s">
        <v>398</v>
      </c>
      <c r="B33" t="s">
        <v>2749</v>
      </c>
      <c r="C33" t="s">
        <v>2470</v>
      </c>
    </row>
    <row r="34" spans="1:3" x14ac:dyDescent="0.35">
      <c r="A34" s="8" t="s">
        <v>398</v>
      </c>
      <c r="B34" t="s">
        <v>2750</v>
      </c>
      <c r="C34" t="s">
        <v>2470</v>
      </c>
    </row>
    <row r="35" spans="1:3" x14ac:dyDescent="0.35">
      <c r="A35" s="8" t="s">
        <v>398</v>
      </c>
      <c r="B35" t="s">
        <v>2751</v>
      </c>
      <c r="C35" t="s">
        <v>2640</v>
      </c>
    </row>
    <row r="36" spans="1:3" x14ac:dyDescent="0.35">
      <c r="A36" s="8" t="s">
        <v>398</v>
      </c>
      <c r="B36" t="s">
        <v>2752</v>
      </c>
      <c r="C36" t="s">
        <v>2626</v>
      </c>
    </row>
    <row r="37" spans="1:3" x14ac:dyDescent="0.35">
      <c r="A37" s="8" t="s">
        <v>398</v>
      </c>
      <c r="B37" t="s">
        <v>2753</v>
      </c>
      <c r="C37" t="s">
        <v>2467</v>
      </c>
    </row>
    <row r="38" spans="1:3" x14ac:dyDescent="0.35">
      <c r="A38" s="8" t="s">
        <v>398</v>
      </c>
      <c r="B38" t="s">
        <v>2754</v>
      </c>
      <c r="C38" t="s">
        <v>2651</v>
      </c>
    </row>
    <row r="39" spans="1:3" x14ac:dyDescent="0.35">
      <c r="A39" s="8" t="s">
        <v>398</v>
      </c>
      <c r="B39" t="s">
        <v>2755</v>
      </c>
      <c r="C39" t="s">
        <v>2470</v>
      </c>
    </row>
    <row r="40" spans="1:3" x14ac:dyDescent="0.35">
      <c r="A40" s="8" t="s">
        <v>398</v>
      </c>
      <c r="B40" t="s">
        <v>2757</v>
      </c>
      <c r="C40" t="s">
        <v>2727</v>
      </c>
    </row>
    <row r="41" spans="1:3" x14ac:dyDescent="0.35">
      <c r="A41" s="8" t="s">
        <v>2748</v>
      </c>
      <c r="B41" t="s">
        <v>2745</v>
      </c>
      <c r="C41" t="s">
        <v>2470</v>
      </c>
    </row>
    <row r="42" spans="1:3" x14ac:dyDescent="0.35">
      <c r="A42" s="8" t="s">
        <v>2748</v>
      </c>
      <c r="B42" t="s">
        <v>2746</v>
      </c>
      <c r="C42" t="s">
        <v>2678</v>
      </c>
    </row>
    <row r="43" spans="1:3" x14ac:dyDescent="0.35">
      <c r="A43" s="8" t="s">
        <v>2748</v>
      </c>
      <c r="B43" t="s">
        <v>398</v>
      </c>
      <c r="C43" t="s">
        <v>2677</v>
      </c>
    </row>
    <row r="44" spans="1:3" x14ac:dyDescent="0.35">
      <c r="A44" s="8" t="s">
        <v>2748</v>
      </c>
      <c r="B44" t="s">
        <v>2748</v>
      </c>
      <c r="C44" t="s">
        <v>546</v>
      </c>
    </row>
    <row r="45" spans="1:3" x14ac:dyDescent="0.35">
      <c r="A45" s="8" t="s">
        <v>2748</v>
      </c>
      <c r="B45" t="s">
        <v>2749</v>
      </c>
      <c r="C45" t="s">
        <v>2470</v>
      </c>
    </row>
    <row r="46" spans="1:3" x14ac:dyDescent="0.35">
      <c r="A46" s="8" t="s">
        <v>2748</v>
      </c>
      <c r="B46" t="s">
        <v>2750</v>
      </c>
      <c r="C46" t="s">
        <v>2470</v>
      </c>
    </row>
    <row r="47" spans="1:3" x14ac:dyDescent="0.35">
      <c r="A47" s="8" t="s">
        <v>2748</v>
      </c>
      <c r="B47" t="s">
        <v>2751</v>
      </c>
      <c r="C47" t="s">
        <v>2678</v>
      </c>
    </row>
    <row r="48" spans="1:3" x14ac:dyDescent="0.35">
      <c r="A48" s="8" t="s">
        <v>2748</v>
      </c>
      <c r="B48" t="s">
        <v>2752</v>
      </c>
      <c r="C48" t="s">
        <v>2472</v>
      </c>
    </row>
    <row r="49" spans="1:3" x14ac:dyDescent="0.35">
      <c r="A49" s="8" t="s">
        <v>2748</v>
      </c>
      <c r="B49" t="s">
        <v>2753</v>
      </c>
      <c r="C49" t="s">
        <v>2445</v>
      </c>
    </row>
    <row r="50" spans="1:3" x14ac:dyDescent="0.35">
      <c r="A50" s="8" t="s">
        <v>2748</v>
      </c>
      <c r="B50" t="s">
        <v>2754</v>
      </c>
      <c r="C50" t="s">
        <v>2723</v>
      </c>
    </row>
    <row r="51" spans="1:3" x14ac:dyDescent="0.35">
      <c r="A51" s="8" t="s">
        <v>2748</v>
      </c>
      <c r="B51" t="s">
        <v>2755</v>
      </c>
      <c r="C51" t="s">
        <v>2678</v>
      </c>
    </row>
    <row r="52" spans="1:3" x14ac:dyDescent="0.35">
      <c r="A52" s="8" t="s">
        <v>2748</v>
      </c>
      <c r="B52" t="s">
        <v>2757</v>
      </c>
      <c r="C52" t="s">
        <v>2453</v>
      </c>
    </row>
    <row r="53" spans="1:3" x14ac:dyDescent="0.35">
      <c r="A53" s="8" t="s">
        <v>2749</v>
      </c>
      <c r="B53" t="s">
        <v>2745</v>
      </c>
      <c r="C53" t="s">
        <v>2636</v>
      </c>
    </row>
    <row r="54" spans="1:3" x14ac:dyDescent="0.35">
      <c r="A54" s="8" t="s">
        <v>2749</v>
      </c>
      <c r="B54" t="s">
        <v>2746</v>
      </c>
      <c r="C54" t="s">
        <v>2616</v>
      </c>
    </row>
    <row r="55" spans="1:3" x14ac:dyDescent="0.35">
      <c r="A55" s="8" t="s">
        <v>2749</v>
      </c>
      <c r="B55" t="s">
        <v>398</v>
      </c>
      <c r="C55" t="s">
        <v>2470</v>
      </c>
    </row>
    <row r="56" spans="1:3" x14ac:dyDescent="0.35">
      <c r="A56" s="8" t="s">
        <v>2749</v>
      </c>
      <c r="B56" t="s">
        <v>2748</v>
      </c>
      <c r="C56" t="s">
        <v>2613</v>
      </c>
    </row>
    <row r="57" spans="1:3" x14ac:dyDescent="0.35">
      <c r="A57" s="8" t="s">
        <v>2749</v>
      </c>
      <c r="B57" t="s">
        <v>2749</v>
      </c>
      <c r="C57" t="s">
        <v>868</v>
      </c>
    </row>
    <row r="58" spans="1:3" x14ac:dyDescent="0.35">
      <c r="A58" s="8" t="s">
        <v>2749</v>
      </c>
      <c r="B58" t="s">
        <v>2750</v>
      </c>
      <c r="C58" t="s">
        <v>2678</v>
      </c>
    </row>
    <row r="59" spans="1:3" x14ac:dyDescent="0.35">
      <c r="A59" s="8" t="s">
        <v>2749</v>
      </c>
      <c r="B59" t="s">
        <v>2751</v>
      </c>
      <c r="C59" t="s">
        <v>2470</v>
      </c>
    </row>
    <row r="60" spans="1:3" x14ac:dyDescent="0.35">
      <c r="A60" s="8" t="s">
        <v>2749</v>
      </c>
      <c r="B60" t="s">
        <v>2752</v>
      </c>
      <c r="C60" t="s">
        <v>2616</v>
      </c>
    </row>
    <row r="61" spans="1:3" x14ac:dyDescent="0.35">
      <c r="A61" s="8" t="s">
        <v>2749</v>
      </c>
      <c r="B61" t="s">
        <v>2753</v>
      </c>
      <c r="C61" t="s">
        <v>2630</v>
      </c>
    </row>
    <row r="62" spans="1:3" x14ac:dyDescent="0.35">
      <c r="A62" s="8" t="s">
        <v>2749</v>
      </c>
      <c r="B62" t="s">
        <v>2754</v>
      </c>
      <c r="C62" t="s">
        <v>2636</v>
      </c>
    </row>
    <row r="63" spans="1:3" x14ac:dyDescent="0.35">
      <c r="A63" s="8" t="s">
        <v>2749</v>
      </c>
      <c r="B63" t="s">
        <v>2755</v>
      </c>
      <c r="C63" t="s">
        <v>2613</v>
      </c>
    </row>
    <row r="64" spans="1:3" x14ac:dyDescent="0.35">
      <c r="A64" s="8" t="s">
        <v>2749</v>
      </c>
      <c r="B64" t="s">
        <v>2757</v>
      </c>
      <c r="C64" t="s">
        <v>2470</v>
      </c>
    </row>
    <row r="65" spans="1:3" x14ac:dyDescent="0.35">
      <c r="A65" s="8" t="s">
        <v>2750</v>
      </c>
      <c r="B65" t="s">
        <v>2745</v>
      </c>
      <c r="C65" t="s">
        <v>242</v>
      </c>
    </row>
    <row r="66" spans="1:3" x14ac:dyDescent="0.35">
      <c r="A66" s="8" t="s">
        <v>2750</v>
      </c>
      <c r="B66" t="s">
        <v>2746</v>
      </c>
      <c r="C66" t="s">
        <v>242</v>
      </c>
    </row>
    <row r="67" spans="1:3" x14ac:dyDescent="0.35">
      <c r="A67" s="8" t="s">
        <v>2750</v>
      </c>
      <c r="B67" t="s">
        <v>398</v>
      </c>
      <c r="C67" t="s">
        <v>242</v>
      </c>
    </row>
    <row r="68" spans="1:3" x14ac:dyDescent="0.35">
      <c r="A68" s="8" t="s">
        <v>2750</v>
      </c>
      <c r="B68" t="s">
        <v>2748</v>
      </c>
      <c r="C68" t="s">
        <v>242</v>
      </c>
    </row>
    <row r="69" spans="1:3" x14ac:dyDescent="0.35">
      <c r="A69" s="8" t="s">
        <v>2750</v>
      </c>
      <c r="B69" t="s">
        <v>2749</v>
      </c>
      <c r="C69" t="s">
        <v>242</v>
      </c>
    </row>
    <row r="70" spans="1:3" x14ac:dyDescent="0.35">
      <c r="A70" s="8" t="s">
        <v>2750</v>
      </c>
      <c r="B70" t="s">
        <v>2750</v>
      </c>
      <c r="C70" t="s">
        <v>242</v>
      </c>
    </row>
    <row r="71" spans="1:3" x14ac:dyDescent="0.35">
      <c r="A71" s="8" t="s">
        <v>2750</v>
      </c>
      <c r="B71" t="s">
        <v>2751</v>
      </c>
      <c r="C71" t="s">
        <v>242</v>
      </c>
    </row>
    <row r="72" spans="1:3" x14ac:dyDescent="0.35">
      <c r="A72" s="8" t="s">
        <v>2750</v>
      </c>
      <c r="B72" t="s">
        <v>2752</v>
      </c>
      <c r="C72" t="s">
        <v>242</v>
      </c>
    </row>
    <row r="73" spans="1:3" x14ac:dyDescent="0.35">
      <c r="A73" s="8" t="s">
        <v>2750</v>
      </c>
      <c r="B73" t="s">
        <v>2753</v>
      </c>
      <c r="C73" t="s">
        <v>242</v>
      </c>
    </row>
    <row r="74" spans="1:3" x14ac:dyDescent="0.35">
      <c r="A74" s="8" t="s">
        <v>2750</v>
      </c>
      <c r="B74" t="s">
        <v>2754</v>
      </c>
      <c r="C74" t="s">
        <v>242</v>
      </c>
    </row>
    <row r="75" spans="1:3" x14ac:dyDescent="0.35">
      <c r="A75" s="8" t="s">
        <v>2750</v>
      </c>
      <c r="B75" t="s">
        <v>2755</v>
      </c>
      <c r="C75" t="s">
        <v>242</v>
      </c>
    </row>
    <row r="76" spans="1:3" x14ac:dyDescent="0.35">
      <c r="A76" s="8" t="s">
        <v>2750</v>
      </c>
      <c r="B76" t="s">
        <v>2757</v>
      </c>
      <c r="C76" t="s">
        <v>242</v>
      </c>
    </row>
    <row r="77" spans="1:3" x14ac:dyDescent="0.35">
      <c r="A77" s="8" t="s">
        <v>2751</v>
      </c>
      <c r="B77" t="s">
        <v>2745</v>
      </c>
      <c r="C77" t="s">
        <v>2470</v>
      </c>
    </row>
    <row r="78" spans="1:3" x14ac:dyDescent="0.35">
      <c r="A78" s="8" t="s">
        <v>2751</v>
      </c>
      <c r="B78" t="s">
        <v>2746</v>
      </c>
      <c r="C78" t="s">
        <v>2470</v>
      </c>
    </row>
    <row r="79" spans="1:3" x14ac:dyDescent="0.35">
      <c r="A79" s="8" t="s">
        <v>2751</v>
      </c>
      <c r="B79" t="s">
        <v>398</v>
      </c>
      <c r="C79" t="s">
        <v>2470</v>
      </c>
    </row>
    <row r="80" spans="1:3" x14ac:dyDescent="0.35">
      <c r="A80" s="8" t="s">
        <v>2751</v>
      </c>
      <c r="B80" t="s">
        <v>2748</v>
      </c>
      <c r="C80" t="s">
        <v>2650</v>
      </c>
    </row>
    <row r="81" spans="1:3" x14ac:dyDescent="0.35">
      <c r="A81" s="8" t="s">
        <v>2751</v>
      </c>
      <c r="B81" t="s">
        <v>2749</v>
      </c>
      <c r="C81" t="s">
        <v>2470</v>
      </c>
    </row>
    <row r="82" spans="1:3" x14ac:dyDescent="0.35">
      <c r="A82" s="8" t="s">
        <v>2751</v>
      </c>
      <c r="B82" t="s">
        <v>2750</v>
      </c>
      <c r="C82" t="s">
        <v>2506</v>
      </c>
    </row>
    <row r="83" spans="1:3" x14ac:dyDescent="0.35">
      <c r="A83" s="8" t="s">
        <v>2751</v>
      </c>
      <c r="B83" t="s">
        <v>2751</v>
      </c>
      <c r="C83" t="s">
        <v>491</v>
      </c>
    </row>
    <row r="84" spans="1:3" x14ac:dyDescent="0.35">
      <c r="A84" s="8" t="s">
        <v>2751</v>
      </c>
      <c r="B84" t="s">
        <v>2752</v>
      </c>
      <c r="C84" t="s">
        <v>2675</v>
      </c>
    </row>
    <row r="85" spans="1:3" x14ac:dyDescent="0.35">
      <c r="A85" s="8" t="s">
        <v>2751</v>
      </c>
      <c r="B85" t="s">
        <v>2753</v>
      </c>
      <c r="C85" t="s">
        <v>2437</v>
      </c>
    </row>
    <row r="86" spans="1:3" x14ac:dyDescent="0.35">
      <c r="A86" s="8" t="s">
        <v>2751</v>
      </c>
      <c r="B86" t="s">
        <v>2754</v>
      </c>
      <c r="C86" t="s">
        <v>2632</v>
      </c>
    </row>
    <row r="87" spans="1:3" x14ac:dyDescent="0.35">
      <c r="A87" s="8" t="s">
        <v>2751</v>
      </c>
      <c r="B87" t="s">
        <v>2755</v>
      </c>
      <c r="C87" t="s">
        <v>2436</v>
      </c>
    </row>
    <row r="88" spans="1:3" x14ac:dyDescent="0.35">
      <c r="A88" s="8" t="s">
        <v>2751</v>
      </c>
      <c r="B88" t="s">
        <v>2757</v>
      </c>
      <c r="C88" t="s">
        <v>2436</v>
      </c>
    </row>
    <row r="89" spans="1:3" x14ac:dyDescent="0.35">
      <c r="A89" s="8" t="s">
        <v>2752</v>
      </c>
      <c r="B89" t="s">
        <v>2745</v>
      </c>
      <c r="C89" t="s">
        <v>2470</v>
      </c>
    </row>
    <row r="90" spans="1:3" x14ac:dyDescent="0.35">
      <c r="A90" s="8" t="s">
        <v>2752</v>
      </c>
      <c r="B90" t="s">
        <v>2746</v>
      </c>
      <c r="C90" t="s">
        <v>2638</v>
      </c>
    </row>
    <row r="91" spans="1:3" x14ac:dyDescent="0.35">
      <c r="A91" s="8" t="s">
        <v>2752</v>
      </c>
      <c r="B91" t="s">
        <v>398</v>
      </c>
      <c r="C91" t="s">
        <v>2675</v>
      </c>
    </row>
    <row r="92" spans="1:3" x14ac:dyDescent="0.35">
      <c r="A92" s="8" t="s">
        <v>2752</v>
      </c>
      <c r="B92" t="s">
        <v>2748</v>
      </c>
      <c r="C92" t="s">
        <v>2685</v>
      </c>
    </row>
    <row r="93" spans="1:3" x14ac:dyDescent="0.35">
      <c r="A93" s="8" t="s">
        <v>2752</v>
      </c>
      <c r="B93" t="s">
        <v>2749</v>
      </c>
      <c r="C93" t="s">
        <v>2617</v>
      </c>
    </row>
    <row r="94" spans="1:3" x14ac:dyDescent="0.35">
      <c r="A94" s="8" t="s">
        <v>2752</v>
      </c>
      <c r="B94" t="s">
        <v>2750</v>
      </c>
      <c r="C94" t="s">
        <v>2675</v>
      </c>
    </row>
    <row r="95" spans="1:3" x14ac:dyDescent="0.35">
      <c r="A95" s="8" t="s">
        <v>2752</v>
      </c>
      <c r="B95" t="s">
        <v>2751</v>
      </c>
      <c r="C95" t="s">
        <v>2638</v>
      </c>
    </row>
    <row r="96" spans="1:3" x14ac:dyDescent="0.35">
      <c r="A96" s="8" t="s">
        <v>2752</v>
      </c>
      <c r="B96" t="s">
        <v>2752</v>
      </c>
      <c r="C96" t="s">
        <v>291</v>
      </c>
    </row>
    <row r="97" spans="1:3" x14ac:dyDescent="0.35">
      <c r="A97" s="8" t="s">
        <v>2752</v>
      </c>
      <c r="B97" t="s">
        <v>2753</v>
      </c>
      <c r="C97" t="s">
        <v>2034</v>
      </c>
    </row>
    <row r="98" spans="1:3" x14ac:dyDescent="0.35">
      <c r="A98" s="8" t="s">
        <v>2752</v>
      </c>
      <c r="B98" t="s">
        <v>2754</v>
      </c>
      <c r="C98" t="s">
        <v>2638</v>
      </c>
    </row>
    <row r="99" spans="1:3" x14ac:dyDescent="0.35">
      <c r="A99" s="8" t="s">
        <v>2752</v>
      </c>
      <c r="B99" t="s">
        <v>2755</v>
      </c>
      <c r="C99" t="s">
        <v>2642</v>
      </c>
    </row>
    <row r="100" spans="1:3" x14ac:dyDescent="0.35">
      <c r="A100" s="8" t="s">
        <v>2752</v>
      </c>
      <c r="B100" t="s">
        <v>2757</v>
      </c>
      <c r="C100" t="s">
        <v>2675</v>
      </c>
    </row>
    <row r="101" spans="1:3" x14ac:dyDescent="0.35">
      <c r="A101" s="8" t="s">
        <v>2753</v>
      </c>
      <c r="B101" t="s">
        <v>2745</v>
      </c>
      <c r="C101" t="s">
        <v>2702</v>
      </c>
    </row>
    <row r="102" spans="1:3" x14ac:dyDescent="0.35">
      <c r="A102" s="8" t="s">
        <v>2753</v>
      </c>
      <c r="B102" t="s">
        <v>2746</v>
      </c>
      <c r="C102" t="s">
        <v>2723</v>
      </c>
    </row>
    <row r="103" spans="1:3" x14ac:dyDescent="0.35">
      <c r="A103" s="8" t="s">
        <v>2753</v>
      </c>
      <c r="B103" t="s">
        <v>398</v>
      </c>
      <c r="C103" t="s">
        <v>2702</v>
      </c>
    </row>
    <row r="104" spans="1:3" x14ac:dyDescent="0.35">
      <c r="A104" s="8" t="s">
        <v>2753</v>
      </c>
      <c r="B104" t="s">
        <v>2748</v>
      </c>
      <c r="C104" t="s">
        <v>685</v>
      </c>
    </row>
    <row r="105" spans="1:3" x14ac:dyDescent="0.35">
      <c r="A105" s="8" t="s">
        <v>2753</v>
      </c>
      <c r="B105" t="s">
        <v>2749</v>
      </c>
      <c r="C105" t="s">
        <v>2453</v>
      </c>
    </row>
    <row r="106" spans="1:3" x14ac:dyDescent="0.35">
      <c r="A106" s="8" t="s">
        <v>2753</v>
      </c>
      <c r="B106" t="s">
        <v>2750</v>
      </c>
      <c r="C106" t="s">
        <v>2630</v>
      </c>
    </row>
    <row r="107" spans="1:3" x14ac:dyDescent="0.35">
      <c r="A107" s="8" t="s">
        <v>2753</v>
      </c>
      <c r="B107" t="s">
        <v>2751</v>
      </c>
      <c r="C107" t="s">
        <v>2608</v>
      </c>
    </row>
    <row r="108" spans="1:3" x14ac:dyDescent="0.35">
      <c r="A108" s="8" t="s">
        <v>2753</v>
      </c>
      <c r="B108" t="s">
        <v>2752</v>
      </c>
      <c r="C108" t="s">
        <v>2679</v>
      </c>
    </row>
    <row r="109" spans="1:3" x14ac:dyDescent="0.35">
      <c r="A109" s="8" t="s">
        <v>2753</v>
      </c>
      <c r="B109" t="s">
        <v>2753</v>
      </c>
      <c r="C109" t="s">
        <v>502</v>
      </c>
    </row>
    <row r="110" spans="1:3" x14ac:dyDescent="0.35">
      <c r="A110" s="8" t="s">
        <v>2753</v>
      </c>
      <c r="B110" t="s">
        <v>2754</v>
      </c>
      <c r="C110" t="s">
        <v>2634</v>
      </c>
    </row>
    <row r="111" spans="1:3" x14ac:dyDescent="0.35">
      <c r="A111" s="8" t="s">
        <v>2753</v>
      </c>
      <c r="B111" t="s">
        <v>2755</v>
      </c>
      <c r="C111" t="s">
        <v>2677</v>
      </c>
    </row>
    <row r="112" spans="1:3" x14ac:dyDescent="0.35">
      <c r="A112" s="8" t="s">
        <v>2753</v>
      </c>
      <c r="B112" t="s">
        <v>2757</v>
      </c>
      <c r="C112" t="s">
        <v>2632</v>
      </c>
    </row>
    <row r="113" spans="1:3" x14ac:dyDescent="0.35">
      <c r="A113" s="8" t="s">
        <v>2754</v>
      </c>
      <c r="B113" t="s">
        <v>2745</v>
      </c>
      <c r="C113" t="s">
        <v>242</v>
      </c>
    </row>
    <row r="114" spans="1:3" x14ac:dyDescent="0.35">
      <c r="A114" s="8" t="s">
        <v>2754</v>
      </c>
      <c r="B114" t="s">
        <v>2746</v>
      </c>
      <c r="C114" t="s">
        <v>242</v>
      </c>
    </row>
    <row r="115" spans="1:3" x14ac:dyDescent="0.35">
      <c r="A115" s="8" t="s">
        <v>2754</v>
      </c>
      <c r="B115" t="s">
        <v>398</v>
      </c>
      <c r="C115" t="s">
        <v>242</v>
      </c>
    </row>
    <row r="116" spans="1:3" x14ac:dyDescent="0.35">
      <c r="A116" s="8" t="s">
        <v>2754</v>
      </c>
      <c r="B116" t="s">
        <v>2748</v>
      </c>
      <c r="C116" t="s">
        <v>242</v>
      </c>
    </row>
    <row r="117" spans="1:3" x14ac:dyDescent="0.35">
      <c r="A117" s="8" t="s">
        <v>2754</v>
      </c>
      <c r="B117" t="s">
        <v>2749</v>
      </c>
      <c r="C117" t="s">
        <v>242</v>
      </c>
    </row>
    <row r="118" spans="1:3" x14ac:dyDescent="0.35">
      <c r="A118" s="8" t="s">
        <v>2754</v>
      </c>
      <c r="B118" t="s">
        <v>2750</v>
      </c>
      <c r="C118" t="s">
        <v>242</v>
      </c>
    </row>
    <row r="119" spans="1:3" x14ac:dyDescent="0.35">
      <c r="A119" s="8" t="s">
        <v>2754</v>
      </c>
      <c r="B119" t="s">
        <v>2751</v>
      </c>
      <c r="C119" t="s">
        <v>242</v>
      </c>
    </row>
    <row r="120" spans="1:3" x14ac:dyDescent="0.35">
      <c r="A120" s="8" t="s">
        <v>2754</v>
      </c>
      <c r="B120" t="s">
        <v>2752</v>
      </c>
      <c r="C120" t="s">
        <v>242</v>
      </c>
    </row>
    <row r="121" spans="1:3" x14ac:dyDescent="0.35">
      <c r="A121" s="8" t="s">
        <v>2754</v>
      </c>
      <c r="B121" t="s">
        <v>2753</v>
      </c>
      <c r="C121" t="s">
        <v>242</v>
      </c>
    </row>
    <row r="122" spans="1:3" x14ac:dyDescent="0.35">
      <c r="A122" s="8" t="s">
        <v>2754</v>
      </c>
      <c r="B122" t="s">
        <v>2754</v>
      </c>
      <c r="C122" t="s">
        <v>242</v>
      </c>
    </row>
    <row r="123" spans="1:3" x14ac:dyDescent="0.35">
      <c r="A123" s="8" t="s">
        <v>2754</v>
      </c>
      <c r="B123" t="s">
        <v>2755</v>
      </c>
      <c r="C123" t="s">
        <v>242</v>
      </c>
    </row>
    <row r="124" spans="1:3" x14ac:dyDescent="0.35">
      <c r="A124" s="8" t="s">
        <v>2754</v>
      </c>
      <c r="B124" t="s">
        <v>2757</v>
      </c>
      <c r="C124" t="s">
        <v>242</v>
      </c>
    </row>
    <row r="125" spans="1:3" x14ac:dyDescent="0.35">
      <c r="A125" s="8" t="s">
        <v>2755</v>
      </c>
      <c r="B125" t="s">
        <v>2745</v>
      </c>
      <c r="C125" t="s">
        <v>2615</v>
      </c>
    </row>
    <row r="126" spans="1:3" x14ac:dyDescent="0.35">
      <c r="A126" s="8" t="s">
        <v>2755</v>
      </c>
      <c r="B126" t="s">
        <v>2746</v>
      </c>
      <c r="C126" t="s">
        <v>2720</v>
      </c>
    </row>
    <row r="127" spans="1:3" x14ac:dyDescent="0.35">
      <c r="A127" s="8" t="s">
        <v>2755</v>
      </c>
      <c r="B127" t="s">
        <v>398</v>
      </c>
      <c r="C127" t="s">
        <v>2470</v>
      </c>
    </row>
    <row r="128" spans="1:3" x14ac:dyDescent="0.35">
      <c r="A128" s="8" t="s">
        <v>2755</v>
      </c>
      <c r="B128" t="s">
        <v>2748</v>
      </c>
      <c r="C128" t="s">
        <v>723</v>
      </c>
    </row>
    <row r="129" spans="1:3" x14ac:dyDescent="0.35">
      <c r="A129" s="8" t="s">
        <v>2755</v>
      </c>
      <c r="B129" t="s">
        <v>2749</v>
      </c>
      <c r="C129" t="s">
        <v>723</v>
      </c>
    </row>
    <row r="130" spans="1:3" x14ac:dyDescent="0.35">
      <c r="A130" s="8" t="s">
        <v>2755</v>
      </c>
      <c r="B130" t="s">
        <v>2750</v>
      </c>
      <c r="C130" t="s">
        <v>2637</v>
      </c>
    </row>
    <row r="131" spans="1:3" x14ac:dyDescent="0.35">
      <c r="A131" s="8" t="s">
        <v>2755</v>
      </c>
      <c r="B131" t="s">
        <v>2751</v>
      </c>
      <c r="C131" t="s">
        <v>2615</v>
      </c>
    </row>
    <row r="132" spans="1:3" x14ac:dyDescent="0.35">
      <c r="A132" s="8" t="s">
        <v>2755</v>
      </c>
      <c r="B132" t="s">
        <v>2752</v>
      </c>
      <c r="C132" t="s">
        <v>2667</v>
      </c>
    </row>
    <row r="133" spans="1:3" x14ac:dyDescent="0.35">
      <c r="A133" s="8" t="s">
        <v>2755</v>
      </c>
      <c r="B133" t="s">
        <v>2753</v>
      </c>
      <c r="C133" t="s">
        <v>2637</v>
      </c>
    </row>
    <row r="134" spans="1:3" x14ac:dyDescent="0.35">
      <c r="A134" s="8" t="s">
        <v>2755</v>
      </c>
      <c r="B134" t="s">
        <v>2754</v>
      </c>
      <c r="C134" t="s">
        <v>2720</v>
      </c>
    </row>
    <row r="135" spans="1:3" x14ac:dyDescent="0.35">
      <c r="A135" s="8" t="s">
        <v>2755</v>
      </c>
      <c r="B135" t="s">
        <v>2755</v>
      </c>
      <c r="C135" t="s">
        <v>3046</v>
      </c>
    </row>
    <row r="136" spans="1:3" x14ac:dyDescent="0.35">
      <c r="A136" s="8" t="s">
        <v>2755</v>
      </c>
      <c r="B136" t="s">
        <v>2757</v>
      </c>
      <c r="C136" t="s">
        <v>2471</v>
      </c>
    </row>
    <row r="137" spans="1:3" x14ac:dyDescent="0.35">
      <c r="A137" s="8" t="s">
        <v>2757</v>
      </c>
      <c r="B137" t="s">
        <v>2745</v>
      </c>
      <c r="C137" t="s">
        <v>2642</v>
      </c>
    </row>
    <row r="138" spans="1:3" x14ac:dyDescent="0.35">
      <c r="A138" s="8" t="s">
        <v>2757</v>
      </c>
      <c r="B138" t="s">
        <v>2746</v>
      </c>
      <c r="C138" t="s">
        <v>2703</v>
      </c>
    </row>
    <row r="139" spans="1:3" x14ac:dyDescent="0.35">
      <c r="A139" s="8" t="s">
        <v>2757</v>
      </c>
      <c r="B139" t="s">
        <v>398</v>
      </c>
      <c r="C139" t="s">
        <v>2677</v>
      </c>
    </row>
    <row r="140" spans="1:3" x14ac:dyDescent="0.35">
      <c r="A140" s="8" t="s">
        <v>2757</v>
      </c>
      <c r="B140" t="s">
        <v>2748</v>
      </c>
      <c r="C140" t="s">
        <v>2611</v>
      </c>
    </row>
    <row r="141" spans="1:3" x14ac:dyDescent="0.35">
      <c r="A141" s="8" t="s">
        <v>2757</v>
      </c>
      <c r="B141" t="s">
        <v>2749</v>
      </c>
      <c r="C141" t="s">
        <v>2716</v>
      </c>
    </row>
    <row r="142" spans="1:3" x14ac:dyDescent="0.35">
      <c r="A142" s="8" t="s">
        <v>2757</v>
      </c>
      <c r="B142" t="s">
        <v>2750</v>
      </c>
      <c r="C142" t="s">
        <v>2723</v>
      </c>
    </row>
    <row r="143" spans="1:3" x14ac:dyDescent="0.35">
      <c r="A143" s="8" t="s">
        <v>2757</v>
      </c>
      <c r="B143" t="s">
        <v>2751</v>
      </c>
      <c r="C143" t="s">
        <v>687</v>
      </c>
    </row>
    <row r="144" spans="1:3" x14ac:dyDescent="0.35">
      <c r="A144" s="8" t="s">
        <v>2757</v>
      </c>
      <c r="B144" t="s">
        <v>2752</v>
      </c>
      <c r="C144" t="s">
        <v>2678</v>
      </c>
    </row>
    <row r="145" spans="1:3" x14ac:dyDescent="0.35">
      <c r="A145" s="8" t="s">
        <v>2757</v>
      </c>
      <c r="B145" t="s">
        <v>2753</v>
      </c>
      <c r="C145" t="s">
        <v>2609</v>
      </c>
    </row>
    <row r="146" spans="1:3" x14ac:dyDescent="0.35">
      <c r="A146" s="8" t="s">
        <v>2757</v>
      </c>
      <c r="B146" t="s">
        <v>2754</v>
      </c>
      <c r="C146" t="s">
        <v>2632</v>
      </c>
    </row>
    <row r="147" spans="1:3" x14ac:dyDescent="0.35">
      <c r="A147" s="8" t="s">
        <v>2757</v>
      </c>
      <c r="B147" t="s">
        <v>2755</v>
      </c>
      <c r="C147" t="s">
        <v>2702</v>
      </c>
    </row>
    <row r="148" spans="1:3" x14ac:dyDescent="0.35">
      <c r="A148" s="8" t="s">
        <v>2757</v>
      </c>
      <c r="B148" t="s">
        <v>2757</v>
      </c>
      <c r="C148" t="s">
        <v>544</v>
      </c>
    </row>
    <row r="149" spans="1:3" x14ac:dyDescent="0.35">
      <c r="A149" s="5" t="s">
        <v>242</v>
      </c>
      <c r="B149" t="s">
        <v>2664</v>
      </c>
      <c r="C149" t="s">
        <v>681</v>
      </c>
    </row>
    <row r="151" spans="1:3" x14ac:dyDescent="0.35">
      <c r="A151" t="s">
        <v>324</v>
      </c>
    </row>
    <row r="152" spans="1:3" x14ac:dyDescent="0.35">
      <c r="A152" t="s">
        <v>3041</v>
      </c>
    </row>
    <row r="153" spans="1:3" x14ac:dyDescent="0.35">
      <c r="A153" t="s">
        <v>328</v>
      </c>
    </row>
    <row r="154" spans="1:3" x14ac:dyDescent="0.35">
      <c r="A154" t="s">
        <v>340</v>
      </c>
    </row>
    <row r="155" spans="1:3" x14ac:dyDescent="0.35">
      <c r="A155" t="s">
        <v>242</v>
      </c>
    </row>
    <row r="156" spans="1:3" x14ac:dyDescent="0.35">
      <c r="A156" t="s">
        <v>332</v>
      </c>
    </row>
    <row r="157" spans="1:3" x14ac:dyDescent="0.35">
      <c r="A157" t="s">
        <v>3042</v>
      </c>
    </row>
    <row r="158" spans="1:3" x14ac:dyDescent="0.35">
      <c r="A158" t="s">
        <v>2765</v>
      </c>
    </row>
    <row r="159" spans="1:3" x14ac:dyDescent="0.35">
      <c r="A159" t="s">
        <v>242</v>
      </c>
    </row>
    <row r="160" spans="1:3" x14ac:dyDescent="0.35">
      <c r="A160" t="s">
        <v>338</v>
      </c>
    </row>
    <row r="161" spans="1:1" x14ac:dyDescent="0.35">
      <c r="A161" t="s">
        <v>2760</v>
      </c>
    </row>
    <row r="162" spans="1:1" x14ac:dyDescent="0.35">
      <c r="A162" t="s">
        <v>3041</v>
      </c>
    </row>
  </sheetData>
  <mergeCells count="13">
    <mergeCell ref="A113:A124"/>
    <mergeCell ref="A125:A136"/>
    <mergeCell ref="A137:A148"/>
    <mergeCell ref="A53:A64"/>
    <mergeCell ref="A65:A76"/>
    <mergeCell ref="A77:A88"/>
    <mergeCell ref="A89:A100"/>
    <mergeCell ref="A101:A112"/>
    <mergeCell ref="A3:C3"/>
    <mergeCell ref="A5:A16"/>
    <mergeCell ref="A17:A28"/>
    <mergeCell ref="A29:A40"/>
    <mergeCell ref="A41:A52"/>
  </mergeCells>
  <pageMargins left="0.7" right="0.7" top="0.75" bottom="0.75" header="0.3" footer="0.3"/>
  <pageSetup paperSize="9" orientation="portrait" horizontalDpi="300" verticalDpi="300"/>
</worksheet>
</file>

<file path=xl/worksheets/sheet1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500-000000000000}">
  <dimension ref="A1:C162"/>
  <sheetViews>
    <sheetView workbookViewId="0"/>
  </sheetViews>
  <sheetFormatPr defaultColWidth="10.90625" defaultRowHeight="14.5" x14ac:dyDescent="0.35"/>
  <cols>
    <col min="1" max="2" width="44.7265625" customWidth="1"/>
    <col min="3" max="3" width="20.7265625" customWidth="1"/>
  </cols>
  <sheetData>
    <row r="1" spans="1:3" x14ac:dyDescent="0.35">
      <c r="A1" s="4" t="s">
        <v>198</v>
      </c>
    </row>
    <row r="2" spans="1:3" x14ac:dyDescent="0.35">
      <c r="A2" s="3" t="str">
        <f>HYPERLINK("#'INDEX'!A1", "Back to INDEX")</f>
        <v>Back to INDEX</v>
      </c>
    </row>
    <row r="3" spans="1:3" x14ac:dyDescent="0.35">
      <c r="A3" s="7" t="s">
        <v>242</v>
      </c>
      <c r="B3" s="7" t="s">
        <v>242</v>
      </c>
      <c r="C3" s="7" t="s">
        <v>242</v>
      </c>
    </row>
    <row r="4" spans="1:3" ht="29" x14ac:dyDescent="0.35">
      <c r="A4" s="2" t="s">
        <v>242</v>
      </c>
      <c r="B4" s="2" t="s">
        <v>242</v>
      </c>
      <c r="C4" s="2" t="s">
        <v>2927</v>
      </c>
    </row>
    <row r="5" spans="1:3" x14ac:dyDescent="0.35">
      <c r="A5" s="8" t="s">
        <v>2745</v>
      </c>
      <c r="B5" t="s">
        <v>2745</v>
      </c>
      <c r="C5" t="s">
        <v>313</v>
      </c>
    </row>
    <row r="6" spans="1:3" x14ac:dyDescent="0.35">
      <c r="A6" s="8" t="s">
        <v>2745</v>
      </c>
      <c r="B6" t="s">
        <v>2746</v>
      </c>
      <c r="C6" t="s">
        <v>313</v>
      </c>
    </row>
    <row r="7" spans="1:3" x14ac:dyDescent="0.35">
      <c r="A7" s="8" t="s">
        <v>2745</v>
      </c>
      <c r="B7" t="s">
        <v>398</v>
      </c>
      <c r="C7" t="s">
        <v>313</v>
      </c>
    </row>
    <row r="8" spans="1:3" x14ac:dyDescent="0.35">
      <c r="A8" s="8" t="s">
        <v>2745</v>
      </c>
      <c r="B8" t="s">
        <v>2748</v>
      </c>
      <c r="C8" t="s">
        <v>313</v>
      </c>
    </row>
    <row r="9" spans="1:3" x14ac:dyDescent="0.35">
      <c r="A9" s="8" t="s">
        <v>2745</v>
      </c>
      <c r="B9" t="s">
        <v>2749</v>
      </c>
      <c r="C9" t="s">
        <v>313</v>
      </c>
    </row>
    <row r="10" spans="1:3" x14ac:dyDescent="0.35">
      <c r="A10" s="8" t="s">
        <v>2745</v>
      </c>
      <c r="B10" t="s">
        <v>2750</v>
      </c>
      <c r="C10" t="s">
        <v>313</v>
      </c>
    </row>
    <row r="11" spans="1:3" x14ac:dyDescent="0.35">
      <c r="A11" s="8" t="s">
        <v>2745</v>
      </c>
      <c r="B11" t="s">
        <v>2751</v>
      </c>
      <c r="C11" t="s">
        <v>313</v>
      </c>
    </row>
    <row r="12" spans="1:3" x14ac:dyDescent="0.35">
      <c r="A12" s="8" t="s">
        <v>2745</v>
      </c>
      <c r="B12" t="s">
        <v>2752</v>
      </c>
      <c r="C12" t="s">
        <v>313</v>
      </c>
    </row>
    <row r="13" spans="1:3" x14ac:dyDescent="0.35">
      <c r="A13" s="8" t="s">
        <v>2745</v>
      </c>
      <c r="B13" t="s">
        <v>2753</v>
      </c>
      <c r="C13" t="s">
        <v>313</v>
      </c>
    </row>
    <row r="14" spans="1:3" x14ac:dyDescent="0.35">
      <c r="A14" s="8" t="s">
        <v>2745</v>
      </c>
      <c r="B14" t="s">
        <v>2754</v>
      </c>
      <c r="C14" t="s">
        <v>313</v>
      </c>
    </row>
    <row r="15" spans="1:3" x14ac:dyDescent="0.35">
      <c r="A15" s="8" t="s">
        <v>2745</v>
      </c>
      <c r="B15" t="s">
        <v>2755</v>
      </c>
      <c r="C15" t="s">
        <v>313</v>
      </c>
    </row>
    <row r="16" spans="1:3" x14ac:dyDescent="0.35">
      <c r="A16" s="8" t="s">
        <v>2745</v>
      </c>
      <c r="B16" t="s">
        <v>2757</v>
      </c>
      <c r="C16" t="s">
        <v>313</v>
      </c>
    </row>
    <row r="17" spans="1:3" x14ac:dyDescent="0.35">
      <c r="A17" s="8" t="s">
        <v>2746</v>
      </c>
      <c r="B17" t="s">
        <v>2745</v>
      </c>
      <c r="C17" t="s">
        <v>313</v>
      </c>
    </row>
    <row r="18" spans="1:3" x14ac:dyDescent="0.35">
      <c r="A18" s="8" t="s">
        <v>2746</v>
      </c>
      <c r="B18" t="s">
        <v>2746</v>
      </c>
      <c r="C18" t="s">
        <v>313</v>
      </c>
    </row>
    <row r="19" spans="1:3" x14ac:dyDescent="0.35">
      <c r="A19" s="8" t="s">
        <v>2746</v>
      </c>
      <c r="B19" t="s">
        <v>398</v>
      </c>
      <c r="C19" t="s">
        <v>313</v>
      </c>
    </row>
    <row r="20" spans="1:3" x14ac:dyDescent="0.35">
      <c r="A20" s="8" t="s">
        <v>2746</v>
      </c>
      <c r="B20" t="s">
        <v>2748</v>
      </c>
      <c r="C20" t="s">
        <v>313</v>
      </c>
    </row>
    <row r="21" spans="1:3" x14ac:dyDescent="0.35">
      <c r="A21" s="8" t="s">
        <v>2746</v>
      </c>
      <c r="B21" t="s">
        <v>2749</v>
      </c>
      <c r="C21" t="s">
        <v>313</v>
      </c>
    </row>
    <row r="22" spans="1:3" x14ac:dyDescent="0.35">
      <c r="A22" s="8" t="s">
        <v>2746</v>
      </c>
      <c r="B22" t="s">
        <v>2750</v>
      </c>
      <c r="C22" t="s">
        <v>313</v>
      </c>
    </row>
    <row r="23" spans="1:3" x14ac:dyDescent="0.35">
      <c r="A23" s="8" t="s">
        <v>2746</v>
      </c>
      <c r="B23" t="s">
        <v>2751</v>
      </c>
      <c r="C23" t="s">
        <v>313</v>
      </c>
    </row>
    <row r="24" spans="1:3" x14ac:dyDescent="0.35">
      <c r="A24" s="8" t="s">
        <v>2746</v>
      </c>
      <c r="B24" t="s">
        <v>2752</v>
      </c>
      <c r="C24" t="s">
        <v>313</v>
      </c>
    </row>
    <row r="25" spans="1:3" x14ac:dyDescent="0.35">
      <c r="A25" s="8" t="s">
        <v>2746</v>
      </c>
      <c r="B25" t="s">
        <v>2753</v>
      </c>
      <c r="C25" t="s">
        <v>313</v>
      </c>
    </row>
    <row r="26" spans="1:3" x14ac:dyDescent="0.35">
      <c r="A26" s="8" t="s">
        <v>2746</v>
      </c>
      <c r="B26" t="s">
        <v>2754</v>
      </c>
      <c r="C26" t="s">
        <v>313</v>
      </c>
    </row>
    <row r="27" spans="1:3" x14ac:dyDescent="0.35">
      <c r="A27" s="8" t="s">
        <v>2746</v>
      </c>
      <c r="B27" t="s">
        <v>2755</v>
      </c>
      <c r="C27" t="s">
        <v>313</v>
      </c>
    </row>
    <row r="28" spans="1:3" x14ac:dyDescent="0.35">
      <c r="A28" s="8" t="s">
        <v>2746</v>
      </c>
      <c r="B28" t="s">
        <v>2757</v>
      </c>
      <c r="C28" t="s">
        <v>313</v>
      </c>
    </row>
    <row r="29" spans="1:3" x14ac:dyDescent="0.35">
      <c r="A29" s="8" t="s">
        <v>398</v>
      </c>
      <c r="B29" t="s">
        <v>2745</v>
      </c>
      <c r="C29" t="s">
        <v>242</v>
      </c>
    </row>
    <row r="30" spans="1:3" x14ac:dyDescent="0.35">
      <c r="A30" s="8" t="s">
        <v>398</v>
      </c>
      <c r="B30" t="s">
        <v>2746</v>
      </c>
      <c r="C30" t="s">
        <v>242</v>
      </c>
    </row>
    <row r="31" spans="1:3" x14ac:dyDescent="0.35">
      <c r="A31" s="8" t="s">
        <v>398</v>
      </c>
      <c r="B31" t="s">
        <v>398</v>
      </c>
      <c r="C31" t="s">
        <v>242</v>
      </c>
    </row>
    <row r="32" spans="1:3" x14ac:dyDescent="0.35">
      <c r="A32" s="8" t="s">
        <v>398</v>
      </c>
      <c r="B32" t="s">
        <v>2748</v>
      </c>
      <c r="C32" t="s">
        <v>242</v>
      </c>
    </row>
    <row r="33" spans="1:3" x14ac:dyDescent="0.35">
      <c r="A33" s="8" t="s">
        <v>398</v>
      </c>
      <c r="B33" t="s">
        <v>2749</v>
      </c>
      <c r="C33" t="s">
        <v>242</v>
      </c>
    </row>
    <row r="34" spans="1:3" x14ac:dyDescent="0.35">
      <c r="A34" s="8" t="s">
        <v>398</v>
      </c>
      <c r="B34" t="s">
        <v>2750</v>
      </c>
      <c r="C34" t="s">
        <v>242</v>
      </c>
    </row>
    <row r="35" spans="1:3" x14ac:dyDescent="0.35">
      <c r="A35" s="8" t="s">
        <v>398</v>
      </c>
      <c r="B35" t="s">
        <v>2751</v>
      </c>
      <c r="C35" t="s">
        <v>242</v>
      </c>
    </row>
    <row r="36" spans="1:3" x14ac:dyDescent="0.35">
      <c r="A36" s="8" t="s">
        <v>398</v>
      </c>
      <c r="B36" t="s">
        <v>2752</v>
      </c>
      <c r="C36" t="s">
        <v>242</v>
      </c>
    </row>
    <row r="37" spans="1:3" x14ac:dyDescent="0.35">
      <c r="A37" s="8" t="s">
        <v>398</v>
      </c>
      <c r="B37" t="s">
        <v>2753</v>
      </c>
      <c r="C37" t="s">
        <v>242</v>
      </c>
    </row>
    <row r="38" spans="1:3" x14ac:dyDescent="0.35">
      <c r="A38" s="8" t="s">
        <v>398</v>
      </c>
      <c r="B38" t="s">
        <v>2754</v>
      </c>
      <c r="C38" t="s">
        <v>242</v>
      </c>
    </row>
    <row r="39" spans="1:3" x14ac:dyDescent="0.35">
      <c r="A39" s="8" t="s">
        <v>398</v>
      </c>
      <c r="B39" t="s">
        <v>2755</v>
      </c>
      <c r="C39" t="s">
        <v>242</v>
      </c>
    </row>
    <row r="40" spans="1:3" x14ac:dyDescent="0.35">
      <c r="A40" s="8" t="s">
        <v>398</v>
      </c>
      <c r="B40" t="s">
        <v>2757</v>
      </c>
      <c r="C40" t="s">
        <v>242</v>
      </c>
    </row>
    <row r="41" spans="1:3" x14ac:dyDescent="0.35">
      <c r="A41" s="8" t="s">
        <v>2748</v>
      </c>
      <c r="B41" t="s">
        <v>2745</v>
      </c>
      <c r="C41" t="s">
        <v>313</v>
      </c>
    </row>
    <row r="42" spans="1:3" x14ac:dyDescent="0.35">
      <c r="A42" s="8" t="s">
        <v>2748</v>
      </c>
      <c r="B42" t="s">
        <v>2746</v>
      </c>
      <c r="C42" t="s">
        <v>313</v>
      </c>
    </row>
    <row r="43" spans="1:3" x14ac:dyDescent="0.35">
      <c r="A43" s="8" t="s">
        <v>2748</v>
      </c>
      <c r="B43" t="s">
        <v>398</v>
      </c>
      <c r="C43" t="s">
        <v>313</v>
      </c>
    </row>
    <row r="44" spans="1:3" x14ac:dyDescent="0.35">
      <c r="A44" s="8" t="s">
        <v>2748</v>
      </c>
      <c r="B44" t="s">
        <v>2748</v>
      </c>
      <c r="C44" t="s">
        <v>313</v>
      </c>
    </row>
    <row r="45" spans="1:3" x14ac:dyDescent="0.35">
      <c r="A45" s="8" t="s">
        <v>2748</v>
      </c>
      <c r="B45" t="s">
        <v>2749</v>
      </c>
      <c r="C45" t="s">
        <v>313</v>
      </c>
    </row>
    <row r="46" spans="1:3" x14ac:dyDescent="0.35">
      <c r="A46" s="8" t="s">
        <v>2748</v>
      </c>
      <c r="B46" t="s">
        <v>2750</v>
      </c>
      <c r="C46" t="s">
        <v>313</v>
      </c>
    </row>
    <row r="47" spans="1:3" x14ac:dyDescent="0.35">
      <c r="A47" s="8" t="s">
        <v>2748</v>
      </c>
      <c r="B47" t="s">
        <v>2751</v>
      </c>
      <c r="C47" t="s">
        <v>313</v>
      </c>
    </row>
    <row r="48" spans="1:3" x14ac:dyDescent="0.35">
      <c r="A48" s="8" t="s">
        <v>2748</v>
      </c>
      <c r="B48" t="s">
        <v>2752</v>
      </c>
      <c r="C48" t="s">
        <v>313</v>
      </c>
    </row>
    <row r="49" spans="1:3" x14ac:dyDescent="0.35">
      <c r="A49" s="8" t="s">
        <v>2748</v>
      </c>
      <c r="B49" t="s">
        <v>2753</v>
      </c>
      <c r="C49" t="s">
        <v>313</v>
      </c>
    </row>
    <row r="50" spans="1:3" x14ac:dyDescent="0.35">
      <c r="A50" s="8" t="s">
        <v>2748</v>
      </c>
      <c r="B50" t="s">
        <v>2754</v>
      </c>
      <c r="C50" t="s">
        <v>313</v>
      </c>
    </row>
    <row r="51" spans="1:3" x14ac:dyDescent="0.35">
      <c r="A51" s="8" t="s">
        <v>2748</v>
      </c>
      <c r="B51" t="s">
        <v>2755</v>
      </c>
      <c r="C51" t="s">
        <v>313</v>
      </c>
    </row>
    <row r="52" spans="1:3" x14ac:dyDescent="0.35">
      <c r="A52" s="8" t="s">
        <v>2748</v>
      </c>
      <c r="B52" t="s">
        <v>2757</v>
      </c>
      <c r="C52" t="s">
        <v>313</v>
      </c>
    </row>
    <row r="53" spans="1:3" x14ac:dyDescent="0.35">
      <c r="A53" s="8" t="s">
        <v>2749</v>
      </c>
      <c r="B53" t="s">
        <v>2745</v>
      </c>
      <c r="C53" t="s">
        <v>2470</v>
      </c>
    </row>
    <row r="54" spans="1:3" x14ac:dyDescent="0.35">
      <c r="A54" s="8" t="s">
        <v>2749</v>
      </c>
      <c r="B54" t="s">
        <v>2746</v>
      </c>
      <c r="C54" t="s">
        <v>2470</v>
      </c>
    </row>
    <row r="55" spans="1:3" x14ac:dyDescent="0.35">
      <c r="A55" s="8" t="s">
        <v>2749</v>
      </c>
      <c r="B55" t="s">
        <v>398</v>
      </c>
      <c r="C55" t="s">
        <v>2470</v>
      </c>
    </row>
    <row r="56" spans="1:3" x14ac:dyDescent="0.35">
      <c r="A56" s="8" t="s">
        <v>2749</v>
      </c>
      <c r="B56" t="s">
        <v>2748</v>
      </c>
      <c r="C56" t="s">
        <v>723</v>
      </c>
    </row>
    <row r="57" spans="1:3" x14ac:dyDescent="0.35">
      <c r="A57" s="8" t="s">
        <v>2749</v>
      </c>
      <c r="B57" t="s">
        <v>2749</v>
      </c>
      <c r="C57" t="s">
        <v>274</v>
      </c>
    </row>
    <row r="58" spans="1:3" x14ac:dyDescent="0.35">
      <c r="A58" s="8" t="s">
        <v>2749</v>
      </c>
      <c r="B58" t="s">
        <v>2750</v>
      </c>
      <c r="C58" t="s">
        <v>2470</v>
      </c>
    </row>
    <row r="59" spans="1:3" x14ac:dyDescent="0.35">
      <c r="A59" s="8" t="s">
        <v>2749</v>
      </c>
      <c r="B59" t="s">
        <v>2751</v>
      </c>
      <c r="C59" t="s">
        <v>2470</v>
      </c>
    </row>
    <row r="60" spans="1:3" x14ac:dyDescent="0.35">
      <c r="A60" s="8" t="s">
        <v>2749</v>
      </c>
      <c r="B60" t="s">
        <v>2752</v>
      </c>
      <c r="C60" t="s">
        <v>2627</v>
      </c>
    </row>
    <row r="61" spans="1:3" x14ac:dyDescent="0.35">
      <c r="A61" s="8" t="s">
        <v>2749</v>
      </c>
      <c r="B61" t="s">
        <v>2753</v>
      </c>
      <c r="C61" t="s">
        <v>2470</v>
      </c>
    </row>
    <row r="62" spans="1:3" x14ac:dyDescent="0.35">
      <c r="A62" s="8" t="s">
        <v>2749</v>
      </c>
      <c r="B62" t="s">
        <v>2754</v>
      </c>
      <c r="C62" t="s">
        <v>2470</v>
      </c>
    </row>
    <row r="63" spans="1:3" x14ac:dyDescent="0.35">
      <c r="A63" s="8" t="s">
        <v>2749</v>
      </c>
      <c r="B63" t="s">
        <v>2755</v>
      </c>
      <c r="C63" t="s">
        <v>2683</v>
      </c>
    </row>
    <row r="64" spans="1:3" x14ac:dyDescent="0.35">
      <c r="A64" s="8" t="s">
        <v>2749</v>
      </c>
      <c r="B64" t="s">
        <v>2757</v>
      </c>
      <c r="C64" t="s">
        <v>2452</v>
      </c>
    </row>
    <row r="65" spans="1:3" x14ac:dyDescent="0.35">
      <c r="A65" s="8" t="s">
        <v>2750</v>
      </c>
      <c r="B65" t="s">
        <v>2745</v>
      </c>
      <c r="C65" t="s">
        <v>242</v>
      </c>
    </row>
    <row r="66" spans="1:3" x14ac:dyDescent="0.35">
      <c r="A66" s="8" t="s">
        <v>2750</v>
      </c>
      <c r="B66" t="s">
        <v>2746</v>
      </c>
      <c r="C66" t="s">
        <v>242</v>
      </c>
    </row>
    <row r="67" spans="1:3" x14ac:dyDescent="0.35">
      <c r="A67" s="8" t="s">
        <v>2750</v>
      </c>
      <c r="B67" t="s">
        <v>398</v>
      </c>
      <c r="C67" t="s">
        <v>242</v>
      </c>
    </row>
    <row r="68" spans="1:3" x14ac:dyDescent="0.35">
      <c r="A68" s="8" t="s">
        <v>2750</v>
      </c>
      <c r="B68" t="s">
        <v>2748</v>
      </c>
      <c r="C68" t="s">
        <v>242</v>
      </c>
    </row>
    <row r="69" spans="1:3" x14ac:dyDescent="0.35">
      <c r="A69" s="8" t="s">
        <v>2750</v>
      </c>
      <c r="B69" t="s">
        <v>2749</v>
      </c>
      <c r="C69" t="s">
        <v>242</v>
      </c>
    </row>
    <row r="70" spans="1:3" x14ac:dyDescent="0.35">
      <c r="A70" s="8" t="s">
        <v>2750</v>
      </c>
      <c r="B70" t="s">
        <v>2750</v>
      </c>
      <c r="C70" t="s">
        <v>242</v>
      </c>
    </row>
    <row r="71" spans="1:3" x14ac:dyDescent="0.35">
      <c r="A71" s="8" t="s">
        <v>2750</v>
      </c>
      <c r="B71" t="s">
        <v>2751</v>
      </c>
      <c r="C71" t="s">
        <v>242</v>
      </c>
    </row>
    <row r="72" spans="1:3" x14ac:dyDescent="0.35">
      <c r="A72" s="8" t="s">
        <v>2750</v>
      </c>
      <c r="B72" t="s">
        <v>2752</v>
      </c>
      <c r="C72" t="s">
        <v>242</v>
      </c>
    </row>
    <row r="73" spans="1:3" x14ac:dyDescent="0.35">
      <c r="A73" s="8" t="s">
        <v>2750</v>
      </c>
      <c r="B73" t="s">
        <v>2753</v>
      </c>
      <c r="C73" t="s">
        <v>242</v>
      </c>
    </row>
    <row r="74" spans="1:3" x14ac:dyDescent="0.35">
      <c r="A74" s="8" t="s">
        <v>2750</v>
      </c>
      <c r="B74" t="s">
        <v>2754</v>
      </c>
      <c r="C74" t="s">
        <v>242</v>
      </c>
    </row>
    <row r="75" spans="1:3" x14ac:dyDescent="0.35">
      <c r="A75" s="8" t="s">
        <v>2750</v>
      </c>
      <c r="B75" t="s">
        <v>2755</v>
      </c>
      <c r="C75" t="s">
        <v>242</v>
      </c>
    </row>
    <row r="76" spans="1:3" x14ac:dyDescent="0.35">
      <c r="A76" s="8" t="s">
        <v>2750</v>
      </c>
      <c r="B76" t="s">
        <v>2757</v>
      </c>
      <c r="C76" t="s">
        <v>242</v>
      </c>
    </row>
    <row r="77" spans="1:3" x14ac:dyDescent="0.35">
      <c r="A77" s="8" t="s">
        <v>2751</v>
      </c>
      <c r="B77" t="s">
        <v>2745</v>
      </c>
      <c r="C77" t="s">
        <v>313</v>
      </c>
    </row>
    <row r="78" spans="1:3" x14ac:dyDescent="0.35">
      <c r="A78" s="8" t="s">
        <v>2751</v>
      </c>
      <c r="B78" t="s">
        <v>2746</v>
      </c>
      <c r="C78" t="s">
        <v>313</v>
      </c>
    </row>
    <row r="79" spans="1:3" x14ac:dyDescent="0.35">
      <c r="A79" s="8" t="s">
        <v>2751</v>
      </c>
      <c r="B79" t="s">
        <v>398</v>
      </c>
      <c r="C79" t="s">
        <v>313</v>
      </c>
    </row>
    <row r="80" spans="1:3" x14ac:dyDescent="0.35">
      <c r="A80" s="8" t="s">
        <v>2751</v>
      </c>
      <c r="B80" t="s">
        <v>2748</v>
      </c>
      <c r="C80" t="s">
        <v>313</v>
      </c>
    </row>
    <row r="81" spans="1:3" x14ac:dyDescent="0.35">
      <c r="A81" s="8" t="s">
        <v>2751</v>
      </c>
      <c r="B81" t="s">
        <v>2749</v>
      </c>
      <c r="C81" t="s">
        <v>313</v>
      </c>
    </row>
    <row r="82" spans="1:3" x14ac:dyDescent="0.35">
      <c r="A82" s="8" t="s">
        <v>2751</v>
      </c>
      <c r="B82" t="s">
        <v>2750</v>
      </c>
      <c r="C82" t="s">
        <v>313</v>
      </c>
    </row>
    <row r="83" spans="1:3" x14ac:dyDescent="0.35">
      <c r="A83" s="8" t="s">
        <v>2751</v>
      </c>
      <c r="B83" t="s">
        <v>2751</v>
      </c>
      <c r="C83" t="s">
        <v>313</v>
      </c>
    </row>
    <row r="84" spans="1:3" x14ac:dyDescent="0.35">
      <c r="A84" s="8" t="s">
        <v>2751</v>
      </c>
      <c r="B84" t="s">
        <v>2752</v>
      </c>
      <c r="C84" t="s">
        <v>313</v>
      </c>
    </row>
    <row r="85" spans="1:3" x14ac:dyDescent="0.35">
      <c r="A85" s="8" t="s">
        <v>2751</v>
      </c>
      <c r="B85" t="s">
        <v>2753</v>
      </c>
      <c r="C85" t="s">
        <v>313</v>
      </c>
    </row>
    <row r="86" spans="1:3" x14ac:dyDescent="0.35">
      <c r="A86" s="8" t="s">
        <v>2751</v>
      </c>
      <c r="B86" t="s">
        <v>2754</v>
      </c>
      <c r="C86" t="s">
        <v>313</v>
      </c>
    </row>
    <row r="87" spans="1:3" x14ac:dyDescent="0.35">
      <c r="A87" s="8" t="s">
        <v>2751</v>
      </c>
      <c r="B87" t="s">
        <v>2755</v>
      </c>
      <c r="C87" t="s">
        <v>313</v>
      </c>
    </row>
    <row r="88" spans="1:3" x14ac:dyDescent="0.35">
      <c r="A88" s="8" t="s">
        <v>2751</v>
      </c>
      <c r="B88" t="s">
        <v>2757</v>
      </c>
      <c r="C88" t="s">
        <v>313</v>
      </c>
    </row>
    <row r="89" spans="1:3" x14ac:dyDescent="0.35">
      <c r="A89" s="8" t="s">
        <v>2752</v>
      </c>
      <c r="B89" t="s">
        <v>2745</v>
      </c>
      <c r="C89" t="s">
        <v>313</v>
      </c>
    </row>
    <row r="90" spans="1:3" x14ac:dyDescent="0.35">
      <c r="A90" s="8" t="s">
        <v>2752</v>
      </c>
      <c r="B90" t="s">
        <v>2746</v>
      </c>
      <c r="C90" t="s">
        <v>313</v>
      </c>
    </row>
    <row r="91" spans="1:3" x14ac:dyDescent="0.35">
      <c r="A91" s="8" t="s">
        <v>2752</v>
      </c>
      <c r="B91" t="s">
        <v>398</v>
      </c>
      <c r="C91" t="s">
        <v>313</v>
      </c>
    </row>
    <row r="92" spans="1:3" x14ac:dyDescent="0.35">
      <c r="A92" s="8" t="s">
        <v>2752</v>
      </c>
      <c r="B92" t="s">
        <v>2748</v>
      </c>
      <c r="C92" t="s">
        <v>313</v>
      </c>
    </row>
    <row r="93" spans="1:3" x14ac:dyDescent="0.35">
      <c r="A93" s="8" t="s">
        <v>2752</v>
      </c>
      <c r="B93" t="s">
        <v>2749</v>
      </c>
      <c r="C93" t="s">
        <v>313</v>
      </c>
    </row>
    <row r="94" spans="1:3" x14ac:dyDescent="0.35">
      <c r="A94" s="8" t="s">
        <v>2752</v>
      </c>
      <c r="B94" t="s">
        <v>2750</v>
      </c>
      <c r="C94" t="s">
        <v>313</v>
      </c>
    </row>
    <row r="95" spans="1:3" x14ac:dyDescent="0.35">
      <c r="A95" s="8" t="s">
        <v>2752</v>
      </c>
      <c r="B95" t="s">
        <v>2751</v>
      </c>
      <c r="C95" t="s">
        <v>313</v>
      </c>
    </row>
    <row r="96" spans="1:3" x14ac:dyDescent="0.35">
      <c r="A96" s="8" t="s">
        <v>2752</v>
      </c>
      <c r="B96" t="s">
        <v>2752</v>
      </c>
      <c r="C96" t="s">
        <v>313</v>
      </c>
    </row>
    <row r="97" spans="1:3" x14ac:dyDescent="0.35">
      <c r="A97" s="8" t="s">
        <v>2752</v>
      </c>
      <c r="B97" t="s">
        <v>2753</v>
      </c>
      <c r="C97" t="s">
        <v>313</v>
      </c>
    </row>
    <row r="98" spans="1:3" x14ac:dyDescent="0.35">
      <c r="A98" s="8" t="s">
        <v>2752</v>
      </c>
      <c r="B98" t="s">
        <v>2754</v>
      </c>
      <c r="C98" t="s">
        <v>313</v>
      </c>
    </row>
    <row r="99" spans="1:3" x14ac:dyDescent="0.35">
      <c r="A99" s="8" t="s">
        <v>2752</v>
      </c>
      <c r="B99" t="s">
        <v>2755</v>
      </c>
      <c r="C99" t="s">
        <v>313</v>
      </c>
    </row>
    <row r="100" spans="1:3" x14ac:dyDescent="0.35">
      <c r="A100" s="8" t="s">
        <v>2752</v>
      </c>
      <c r="B100" t="s">
        <v>2757</v>
      </c>
      <c r="C100" t="s">
        <v>313</v>
      </c>
    </row>
    <row r="101" spans="1:3" x14ac:dyDescent="0.35">
      <c r="A101" s="8" t="s">
        <v>2753</v>
      </c>
      <c r="B101" t="s">
        <v>2745</v>
      </c>
      <c r="C101" t="s">
        <v>313</v>
      </c>
    </row>
    <row r="102" spans="1:3" x14ac:dyDescent="0.35">
      <c r="A102" s="8" t="s">
        <v>2753</v>
      </c>
      <c r="B102" t="s">
        <v>2746</v>
      </c>
      <c r="C102" t="s">
        <v>313</v>
      </c>
    </row>
    <row r="103" spans="1:3" x14ac:dyDescent="0.35">
      <c r="A103" s="8" t="s">
        <v>2753</v>
      </c>
      <c r="B103" t="s">
        <v>398</v>
      </c>
      <c r="C103" t="s">
        <v>313</v>
      </c>
    </row>
    <row r="104" spans="1:3" x14ac:dyDescent="0.35">
      <c r="A104" s="8" t="s">
        <v>2753</v>
      </c>
      <c r="B104" t="s">
        <v>2748</v>
      </c>
      <c r="C104" t="s">
        <v>313</v>
      </c>
    </row>
    <row r="105" spans="1:3" x14ac:dyDescent="0.35">
      <c r="A105" s="8" t="s">
        <v>2753</v>
      </c>
      <c r="B105" t="s">
        <v>2749</v>
      </c>
      <c r="C105" t="s">
        <v>313</v>
      </c>
    </row>
    <row r="106" spans="1:3" x14ac:dyDescent="0.35">
      <c r="A106" s="8" t="s">
        <v>2753</v>
      </c>
      <c r="B106" t="s">
        <v>2750</v>
      </c>
      <c r="C106" t="s">
        <v>313</v>
      </c>
    </row>
    <row r="107" spans="1:3" x14ac:dyDescent="0.35">
      <c r="A107" s="8" t="s">
        <v>2753</v>
      </c>
      <c r="B107" t="s">
        <v>2751</v>
      </c>
      <c r="C107" t="s">
        <v>313</v>
      </c>
    </row>
    <row r="108" spans="1:3" x14ac:dyDescent="0.35">
      <c r="A108" s="8" t="s">
        <v>2753</v>
      </c>
      <c r="B108" t="s">
        <v>2752</v>
      </c>
      <c r="C108" t="s">
        <v>313</v>
      </c>
    </row>
    <row r="109" spans="1:3" x14ac:dyDescent="0.35">
      <c r="A109" s="8" t="s">
        <v>2753</v>
      </c>
      <c r="B109" t="s">
        <v>2753</v>
      </c>
      <c r="C109" t="s">
        <v>313</v>
      </c>
    </row>
    <row r="110" spans="1:3" x14ac:dyDescent="0.35">
      <c r="A110" s="8" t="s">
        <v>2753</v>
      </c>
      <c r="B110" t="s">
        <v>2754</v>
      </c>
      <c r="C110" t="s">
        <v>313</v>
      </c>
    </row>
    <row r="111" spans="1:3" x14ac:dyDescent="0.35">
      <c r="A111" s="8" t="s">
        <v>2753</v>
      </c>
      <c r="B111" t="s">
        <v>2755</v>
      </c>
      <c r="C111" t="s">
        <v>313</v>
      </c>
    </row>
    <row r="112" spans="1:3" x14ac:dyDescent="0.35">
      <c r="A112" s="8" t="s">
        <v>2753</v>
      </c>
      <c r="B112" t="s">
        <v>2757</v>
      </c>
      <c r="C112" t="s">
        <v>313</v>
      </c>
    </row>
    <row r="113" spans="1:3" x14ac:dyDescent="0.35">
      <c r="A113" s="8" t="s">
        <v>2754</v>
      </c>
      <c r="B113" t="s">
        <v>2745</v>
      </c>
      <c r="C113" t="s">
        <v>242</v>
      </c>
    </row>
    <row r="114" spans="1:3" x14ac:dyDescent="0.35">
      <c r="A114" s="8" t="s">
        <v>2754</v>
      </c>
      <c r="B114" t="s">
        <v>2746</v>
      </c>
      <c r="C114" t="s">
        <v>242</v>
      </c>
    </row>
    <row r="115" spans="1:3" x14ac:dyDescent="0.35">
      <c r="A115" s="8" t="s">
        <v>2754</v>
      </c>
      <c r="B115" t="s">
        <v>398</v>
      </c>
      <c r="C115" t="s">
        <v>242</v>
      </c>
    </row>
    <row r="116" spans="1:3" x14ac:dyDescent="0.35">
      <c r="A116" s="8" t="s">
        <v>2754</v>
      </c>
      <c r="B116" t="s">
        <v>2748</v>
      </c>
      <c r="C116" t="s">
        <v>242</v>
      </c>
    </row>
    <row r="117" spans="1:3" x14ac:dyDescent="0.35">
      <c r="A117" s="8" t="s">
        <v>2754</v>
      </c>
      <c r="B117" t="s">
        <v>2749</v>
      </c>
      <c r="C117" t="s">
        <v>242</v>
      </c>
    </row>
    <row r="118" spans="1:3" x14ac:dyDescent="0.35">
      <c r="A118" s="8" t="s">
        <v>2754</v>
      </c>
      <c r="B118" t="s">
        <v>2750</v>
      </c>
      <c r="C118" t="s">
        <v>242</v>
      </c>
    </row>
    <row r="119" spans="1:3" x14ac:dyDescent="0.35">
      <c r="A119" s="8" t="s">
        <v>2754</v>
      </c>
      <c r="B119" t="s">
        <v>2751</v>
      </c>
      <c r="C119" t="s">
        <v>242</v>
      </c>
    </row>
    <row r="120" spans="1:3" x14ac:dyDescent="0.35">
      <c r="A120" s="8" t="s">
        <v>2754</v>
      </c>
      <c r="B120" t="s">
        <v>2752</v>
      </c>
      <c r="C120" t="s">
        <v>242</v>
      </c>
    </row>
    <row r="121" spans="1:3" x14ac:dyDescent="0.35">
      <c r="A121" s="8" t="s">
        <v>2754</v>
      </c>
      <c r="B121" t="s">
        <v>2753</v>
      </c>
      <c r="C121" t="s">
        <v>242</v>
      </c>
    </row>
    <row r="122" spans="1:3" x14ac:dyDescent="0.35">
      <c r="A122" s="8" t="s">
        <v>2754</v>
      </c>
      <c r="B122" t="s">
        <v>2754</v>
      </c>
      <c r="C122" t="s">
        <v>242</v>
      </c>
    </row>
    <row r="123" spans="1:3" x14ac:dyDescent="0.35">
      <c r="A123" s="8" t="s">
        <v>2754</v>
      </c>
      <c r="B123" t="s">
        <v>2755</v>
      </c>
      <c r="C123" t="s">
        <v>242</v>
      </c>
    </row>
    <row r="124" spans="1:3" x14ac:dyDescent="0.35">
      <c r="A124" s="8" t="s">
        <v>2754</v>
      </c>
      <c r="B124" t="s">
        <v>2757</v>
      </c>
      <c r="C124" t="s">
        <v>242</v>
      </c>
    </row>
    <row r="125" spans="1:3" x14ac:dyDescent="0.35">
      <c r="A125" s="8" t="s">
        <v>2755</v>
      </c>
      <c r="B125" t="s">
        <v>2745</v>
      </c>
      <c r="C125" t="s">
        <v>2444</v>
      </c>
    </row>
    <row r="126" spans="1:3" x14ac:dyDescent="0.35">
      <c r="A126" s="8" t="s">
        <v>2755</v>
      </c>
      <c r="B126" t="s">
        <v>2746</v>
      </c>
      <c r="C126" t="s">
        <v>2470</v>
      </c>
    </row>
    <row r="127" spans="1:3" x14ac:dyDescent="0.35">
      <c r="A127" s="8" t="s">
        <v>2755</v>
      </c>
      <c r="B127" t="s">
        <v>398</v>
      </c>
      <c r="C127" t="s">
        <v>2470</v>
      </c>
    </row>
    <row r="128" spans="1:3" x14ac:dyDescent="0.35">
      <c r="A128" s="8" t="s">
        <v>2755</v>
      </c>
      <c r="B128" t="s">
        <v>2748</v>
      </c>
      <c r="C128" t="s">
        <v>2470</v>
      </c>
    </row>
    <row r="129" spans="1:3" x14ac:dyDescent="0.35">
      <c r="A129" s="8" t="s">
        <v>2755</v>
      </c>
      <c r="B129" t="s">
        <v>2749</v>
      </c>
      <c r="C129" t="s">
        <v>2444</v>
      </c>
    </row>
    <row r="130" spans="1:3" x14ac:dyDescent="0.35">
      <c r="A130" s="8" t="s">
        <v>2755</v>
      </c>
      <c r="B130" t="s">
        <v>2750</v>
      </c>
      <c r="C130" t="s">
        <v>2470</v>
      </c>
    </row>
    <row r="131" spans="1:3" x14ac:dyDescent="0.35">
      <c r="A131" s="8" t="s">
        <v>2755</v>
      </c>
      <c r="B131" t="s">
        <v>2751</v>
      </c>
      <c r="C131" t="s">
        <v>1938</v>
      </c>
    </row>
    <row r="132" spans="1:3" x14ac:dyDescent="0.35">
      <c r="A132" s="8" t="s">
        <v>2755</v>
      </c>
      <c r="B132" t="s">
        <v>2752</v>
      </c>
      <c r="C132" t="s">
        <v>2444</v>
      </c>
    </row>
    <row r="133" spans="1:3" x14ac:dyDescent="0.35">
      <c r="A133" s="8" t="s">
        <v>2755</v>
      </c>
      <c r="B133" t="s">
        <v>2753</v>
      </c>
      <c r="C133" t="s">
        <v>2470</v>
      </c>
    </row>
    <row r="134" spans="1:3" x14ac:dyDescent="0.35">
      <c r="A134" s="8" t="s">
        <v>2755</v>
      </c>
      <c r="B134" t="s">
        <v>2754</v>
      </c>
      <c r="C134" t="s">
        <v>2640</v>
      </c>
    </row>
    <row r="135" spans="1:3" x14ac:dyDescent="0.35">
      <c r="A135" s="8" t="s">
        <v>2755</v>
      </c>
      <c r="B135" t="s">
        <v>2755</v>
      </c>
      <c r="C135" t="s">
        <v>972</v>
      </c>
    </row>
    <row r="136" spans="1:3" x14ac:dyDescent="0.35">
      <c r="A136" s="8" t="s">
        <v>2755</v>
      </c>
      <c r="B136" t="s">
        <v>2757</v>
      </c>
      <c r="C136" t="s">
        <v>2470</v>
      </c>
    </row>
    <row r="137" spans="1:3" x14ac:dyDescent="0.35">
      <c r="A137" s="8" t="s">
        <v>2757</v>
      </c>
      <c r="B137" t="s">
        <v>2745</v>
      </c>
      <c r="C137" t="s">
        <v>313</v>
      </c>
    </row>
    <row r="138" spans="1:3" x14ac:dyDescent="0.35">
      <c r="A138" s="8" t="s">
        <v>2757</v>
      </c>
      <c r="B138" t="s">
        <v>2746</v>
      </c>
      <c r="C138" t="s">
        <v>313</v>
      </c>
    </row>
    <row r="139" spans="1:3" x14ac:dyDescent="0.35">
      <c r="A139" s="8" t="s">
        <v>2757</v>
      </c>
      <c r="B139" t="s">
        <v>398</v>
      </c>
      <c r="C139" t="s">
        <v>313</v>
      </c>
    </row>
    <row r="140" spans="1:3" x14ac:dyDescent="0.35">
      <c r="A140" s="8" t="s">
        <v>2757</v>
      </c>
      <c r="B140" t="s">
        <v>2748</v>
      </c>
      <c r="C140" t="s">
        <v>313</v>
      </c>
    </row>
    <row r="141" spans="1:3" x14ac:dyDescent="0.35">
      <c r="A141" s="8" t="s">
        <v>2757</v>
      </c>
      <c r="B141" t="s">
        <v>2749</v>
      </c>
      <c r="C141" t="s">
        <v>313</v>
      </c>
    </row>
    <row r="142" spans="1:3" x14ac:dyDescent="0.35">
      <c r="A142" s="8" t="s">
        <v>2757</v>
      </c>
      <c r="B142" t="s">
        <v>2750</v>
      </c>
      <c r="C142" t="s">
        <v>313</v>
      </c>
    </row>
    <row r="143" spans="1:3" x14ac:dyDescent="0.35">
      <c r="A143" s="8" t="s">
        <v>2757</v>
      </c>
      <c r="B143" t="s">
        <v>2751</v>
      </c>
      <c r="C143" t="s">
        <v>313</v>
      </c>
    </row>
    <row r="144" spans="1:3" x14ac:dyDescent="0.35">
      <c r="A144" s="8" t="s">
        <v>2757</v>
      </c>
      <c r="B144" t="s">
        <v>2752</v>
      </c>
      <c r="C144" t="s">
        <v>313</v>
      </c>
    </row>
    <row r="145" spans="1:3" x14ac:dyDescent="0.35">
      <c r="A145" s="8" t="s">
        <v>2757</v>
      </c>
      <c r="B145" t="s">
        <v>2753</v>
      </c>
      <c r="C145" t="s">
        <v>313</v>
      </c>
    </row>
    <row r="146" spans="1:3" x14ac:dyDescent="0.35">
      <c r="A146" s="8" t="s">
        <v>2757</v>
      </c>
      <c r="B146" t="s">
        <v>2754</v>
      </c>
      <c r="C146" t="s">
        <v>313</v>
      </c>
    </row>
    <row r="147" spans="1:3" x14ac:dyDescent="0.35">
      <c r="A147" s="8" t="s">
        <v>2757</v>
      </c>
      <c r="B147" t="s">
        <v>2755</v>
      </c>
      <c r="C147" t="s">
        <v>313</v>
      </c>
    </row>
    <row r="148" spans="1:3" x14ac:dyDescent="0.35">
      <c r="A148" s="8" t="s">
        <v>2757</v>
      </c>
      <c r="B148" t="s">
        <v>2757</v>
      </c>
      <c r="C148" t="s">
        <v>313</v>
      </c>
    </row>
    <row r="149" spans="1:3" x14ac:dyDescent="0.35">
      <c r="A149" s="5" t="s">
        <v>242</v>
      </c>
      <c r="B149" t="s">
        <v>2664</v>
      </c>
      <c r="C149" t="s">
        <v>681</v>
      </c>
    </row>
    <row r="151" spans="1:3" x14ac:dyDescent="0.35">
      <c r="A151" t="s">
        <v>324</v>
      </c>
    </row>
    <row r="152" spans="1:3" x14ac:dyDescent="0.35">
      <c r="A152" t="s">
        <v>3041</v>
      </c>
    </row>
    <row r="153" spans="1:3" x14ac:dyDescent="0.35">
      <c r="A153" t="s">
        <v>328</v>
      </c>
    </row>
    <row r="154" spans="1:3" x14ac:dyDescent="0.35">
      <c r="A154" t="s">
        <v>340</v>
      </c>
    </row>
    <row r="155" spans="1:3" x14ac:dyDescent="0.35">
      <c r="A155" t="s">
        <v>242</v>
      </c>
    </row>
    <row r="156" spans="1:3" x14ac:dyDescent="0.35">
      <c r="A156" t="s">
        <v>332</v>
      </c>
    </row>
    <row r="157" spans="1:3" x14ac:dyDescent="0.35">
      <c r="A157" t="s">
        <v>3042</v>
      </c>
    </row>
    <row r="158" spans="1:3" x14ac:dyDescent="0.35">
      <c r="A158" t="s">
        <v>2767</v>
      </c>
    </row>
    <row r="159" spans="1:3" x14ac:dyDescent="0.35">
      <c r="A159" t="s">
        <v>242</v>
      </c>
    </row>
    <row r="160" spans="1:3" x14ac:dyDescent="0.35">
      <c r="A160" t="s">
        <v>338</v>
      </c>
    </row>
    <row r="161" spans="1:1" x14ac:dyDescent="0.35">
      <c r="A161" t="s">
        <v>2760</v>
      </c>
    </row>
    <row r="162" spans="1:1" x14ac:dyDescent="0.35">
      <c r="A162" t="s">
        <v>3041</v>
      </c>
    </row>
  </sheetData>
  <mergeCells count="13">
    <mergeCell ref="A113:A124"/>
    <mergeCell ref="A125:A136"/>
    <mergeCell ref="A137:A148"/>
    <mergeCell ref="A53:A64"/>
    <mergeCell ref="A65:A76"/>
    <mergeCell ref="A77:A88"/>
    <mergeCell ref="A89:A100"/>
    <mergeCell ref="A101:A112"/>
    <mergeCell ref="A3:C3"/>
    <mergeCell ref="A5:A16"/>
    <mergeCell ref="A17:A28"/>
    <mergeCell ref="A29:A40"/>
    <mergeCell ref="A41:A52"/>
  </mergeCells>
  <pageMargins left="0.7" right="0.7" top="0.75" bottom="0.75" header="0.3" footer="0.3"/>
  <pageSetup paperSize="9" orientation="portrait" horizontalDpi="300" verticalDpi="300"/>
</worksheet>
</file>

<file path=xl/worksheets/sheet1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600-000000000000}">
  <dimension ref="A1:E24"/>
  <sheetViews>
    <sheetView workbookViewId="0"/>
  </sheetViews>
  <sheetFormatPr defaultColWidth="10.90625" defaultRowHeight="14.5" x14ac:dyDescent="0.35"/>
  <cols>
    <col min="1" max="1" width="5.7265625" customWidth="1"/>
    <col min="2" max="5" width="20.7265625" customWidth="1"/>
  </cols>
  <sheetData>
    <row r="1" spans="1:5" x14ac:dyDescent="0.35">
      <c r="A1" s="4" t="s">
        <v>199</v>
      </c>
    </row>
    <row r="2" spans="1:5" x14ac:dyDescent="0.35">
      <c r="A2" s="3" t="str">
        <f>HYPERLINK("#'INDEX'!A1", "Back to INDEX")</f>
        <v>Back to INDEX</v>
      </c>
    </row>
    <row r="3" spans="1:5" x14ac:dyDescent="0.35">
      <c r="A3" s="7" t="s">
        <v>242</v>
      </c>
      <c r="B3" s="7" t="s">
        <v>242</v>
      </c>
      <c r="C3" s="7" t="s">
        <v>242</v>
      </c>
      <c r="D3" s="7" t="s">
        <v>242</v>
      </c>
      <c r="E3" s="7" t="s">
        <v>242</v>
      </c>
    </row>
    <row r="4" spans="1:5" x14ac:dyDescent="0.35">
      <c r="A4" s="2" t="s">
        <v>242</v>
      </c>
      <c r="B4" s="2" t="s">
        <v>242</v>
      </c>
      <c r="C4" s="2" t="s">
        <v>875</v>
      </c>
      <c r="D4" s="2" t="s">
        <v>3047</v>
      </c>
      <c r="E4" s="2" t="s">
        <v>3048</v>
      </c>
    </row>
    <row r="5" spans="1:5" x14ac:dyDescent="0.35">
      <c r="A5" s="5" t="s">
        <v>242</v>
      </c>
      <c r="B5" t="s">
        <v>1339</v>
      </c>
      <c r="C5" t="s">
        <v>2694</v>
      </c>
      <c r="D5" t="s">
        <v>2625</v>
      </c>
      <c r="E5" t="s">
        <v>1813</v>
      </c>
    </row>
    <row r="6" spans="1:5" x14ac:dyDescent="0.35">
      <c r="A6" s="5" t="s">
        <v>242</v>
      </c>
      <c r="B6" t="s">
        <v>1338</v>
      </c>
      <c r="C6" t="s">
        <v>2619</v>
      </c>
      <c r="D6" t="s">
        <v>2608</v>
      </c>
      <c r="E6" t="s">
        <v>1812</v>
      </c>
    </row>
    <row r="7" spans="1:5" x14ac:dyDescent="0.35">
      <c r="A7" s="5" t="s">
        <v>242</v>
      </c>
      <c r="B7" t="s">
        <v>1337</v>
      </c>
      <c r="C7" t="s">
        <v>744</v>
      </c>
      <c r="D7" t="s">
        <v>2616</v>
      </c>
      <c r="E7" t="s">
        <v>2455</v>
      </c>
    </row>
    <row r="8" spans="1:5" x14ac:dyDescent="0.35">
      <c r="A8" s="5" t="s">
        <v>242</v>
      </c>
      <c r="B8" t="s">
        <v>1336</v>
      </c>
      <c r="C8" t="s">
        <v>2694</v>
      </c>
      <c r="D8" t="s">
        <v>2651</v>
      </c>
      <c r="E8" t="s">
        <v>2615</v>
      </c>
    </row>
    <row r="9" spans="1:5" x14ac:dyDescent="0.35">
      <c r="A9" s="5" t="s">
        <v>242</v>
      </c>
      <c r="B9" t="s">
        <v>1335</v>
      </c>
      <c r="C9" t="s">
        <v>2611</v>
      </c>
      <c r="D9" t="s">
        <v>723</v>
      </c>
      <c r="E9" t="s">
        <v>2658</v>
      </c>
    </row>
    <row r="10" spans="1:5" x14ac:dyDescent="0.35">
      <c r="A10" s="5" t="s">
        <v>242</v>
      </c>
      <c r="B10" t="s">
        <v>1334</v>
      </c>
      <c r="C10" t="s">
        <v>2487</v>
      </c>
      <c r="D10" t="s">
        <v>2035</v>
      </c>
      <c r="E10" t="s">
        <v>2724</v>
      </c>
    </row>
    <row r="11" spans="1:5" x14ac:dyDescent="0.35">
      <c r="A11" s="5" t="s">
        <v>242</v>
      </c>
      <c r="B11" t="s">
        <v>1333</v>
      </c>
      <c r="C11" t="s">
        <v>2178</v>
      </c>
      <c r="D11" t="s">
        <v>2652</v>
      </c>
      <c r="E11" t="s">
        <v>2778</v>
      </c>
    </row>
    <row r="12" spans="1:5" x14ac:dyDescent="0.35">
      <c r="A12" s="5" t="s">
        <v>242</v>
      </c>
      <c r="B12" t="s">
        <v>346</v>
      </c>
      <c r="C12" t="s">
        <v>2621</v>
      </c>
      <c r="D12" t="s">
        <v>2630</v>
      </c>
      <c r="E12" t="s">
        <v>2480</v>
      </c>
    </row>
    <row r="13" spans="1:5" x14ac:dyDescent="0.35">
      <c r="A13" s="5" t="s">
        <v>242</v>
      </c>
      <c r="B13" t="s">
        <v>351</v>
      </c>
      <c r="C13" t="s">
        <v>2612</v>
      </c>
      <c r="D13" t="s">
        <v>2608</v>
      </c>
      <c r="E13" t="s">
        <v>601</v>
      </c>
    </row>
    <row r="14" spans="1:5" x14ac:dyDescent="0.35">
      <c r="A14" s="5" t="s">
        <v>242</v>
      </c>
      <c r="B14" t="s">
        <v>352</v>
      </c>
      <c r="C14" t="s">
        <v>741</v>
      </c>
      <c r="D14" t="s">
        <v>2622</v>
      </c>
      <c r="E14" t="s">
        <v>2682</v>
      </c>
    </row>
    <row r="16" spans="1:5" x14ac:dyDescent="0.35">
      <c r="A16" t="s">
        <v>324</v>
      </c>
    </row>
    <row r="17" spans="1:1" x14ac:dyDescent="0.35">
      <c r="A17" t="s">
        <v>328</v>
      </c>
    </row>
    <row r="18" spans="1:1" x14ac:dyDescent="0.35">
      <c r="A18" t="s">
        <v>242</v>
      </c>
    </row>
    <row r="19" spans="1:1" x14ac:dyDescent="0.35">
      <c r="A19" t="s">
        <v>332</v>
      </c>
    </row>
    <row r="20" spans="1:1" x14ac:dyDescent="0.35">
      <c r="A20" t="s">
        <v>2229</v>
      </c>
    </row>
    <row r="21" spans="1:1" x14ac:dyDescent="0.35">
      <c r="A21" t="s">
        <v>756</v>
      </c>
    </row>
    <row r="22" spans="1:1" x14ac:dyDescent="0.35">
      <c r="A22" t="s">
        <v>242</v>
      </c>
    </row>
    <row r="23" spans="1:1" x14ac:dyDescent="0.35">
      <c r="A23" t="s">
        <v>338</v>
      </c>
    </row>
    <row r="24" spans="1:1" x14ac:dyDescent="0.35">
      <c r="A24" t="s">
        <v>340</v>
      </c>
    </row>
  </sheetData>
  <mergeCells count="1">
    <mergeCell ref="A3:E3"/>
  </mergeCells>
  <pageMargins left="0.7" right="0.7" top="0.75" bottom="0.75" header="0.3" footer="0.3"/>
  <pageSetup paperSize="9" orientation="portrait" horizontalDpi="300" verticalDpi="300"/>
</worksheet>
</file>

<file path=xl/worksheets/sheet1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700-000000000000}">
  <dimension ref="A1:E24"/>
  <sheetViews>
    <sheetView workbookViewId="0"/>
  </sheetViews>
  <sheetFormatPr defaultColWidth="10.90625" defaultRowHeight="14.5" x14ac:dyDescent="0.35"/>
  <cols>
    <col min="1" max="1" width="5.7265625" customWidth="1"/>
    <col min="2" max="5" width="20.7265625" customWidth="1"/>
  </cols>
  <sheetData>
    <row r="1" spans="1:5" x14ac:dyDescent="0.35">
      <c r="A1" s="4" t="s">
        <v>200</v>
      </c>
    </row>
    <row r="2" spans="1:5" x14ac:dyDescent="0.35">
      <c r="A2" s="3" t="str">
        <f>HYPERLINK("#'INDEX'!A1", "Back to INDEX")</f>
        <v>Back to INDEX</v>
      </c>
    </row>
    <row r="3" spans="1:5" x14ac:dyDescent="0.35">
      <c r="A3" s="7" t="s">
        <v>242</v>
      </c>
      <c r="B3" s="7" t="s">
        <v>242</v>
      </c>
      <c r="C3" s="7" t="s">
        <v>242</v>
      </c>
      <c r="D3" s="7" t="s">
        <v>242</v>
      </c>
      <c r="E3" s="7" t="s">
        <v>242</v>
      </c>
    </row>
    <row r="4" spans="1:5" x14ac:dyDescent="0.35">
      <c r="A4" s="2" t="s">
        <v>242</v>
      </c>
      <c r="B4" s="2" t="s">
        <v>242</v>
      </c>
      <c r="C4" s="2" t="s">
        <v>875</v>
      </c>
      <c r="D4" s="2" t="s">
        <v>3047</v>
      </c>
      <c r="E4" s="2" t="s">
        <v>3048</v>
      </c>
    </row>
    <row r="5" spans="1:5" x14ac:dyDescent="0.35">
      <c r="A5" s="5" t="s">
        <v>242</v>
      </c>
      <c r="B5" t="s">
        <v>1339</v>
      </c>
      <c r="C5" t="s">
        <v>602</v>
      </c>
      <c r="D5" t="s">
        <v>2453</v>
      </c>
      <c r="E5" t="s">
        <v>2607</v>
      </c>
    </row>
    <row r="6" spans="1:5" x14ac:dyDescent="0.35">
      <c r="A6" s="5" t="s">
        <v>242</v>
      </c>
      <c r="B6" t="s">
        <v>1338</v>
      </c>
      <c r="C6" t="s">
        <v>2477</v>
      </c>
      <c r="D6" t="s">
        <v>2622</v>
      </c>
      <c r="E6" t="s">
        <v>2615</v>
      </c>
    </row>
    <row r="7" spans="1:5" x14ac:dyDescent="0.35">
      <c r="A7" s="5" t="s">
        <v>242</v>
      </c>
      <c r="B7" t="s">
        <v>1337</v>
      </c>
      <c r="C7" t="s">
        <v>605</v>
      </c>
      <c r="D7" t="s">
        <v>2655</v>
      </c>
      <c r="E7" t="s">
        <v>2621</v>
      </c>
    </row>
    <row r="8" spans="1:5" x14ac:dyDescent="0.35">
      <c r="A8" s="5" t="s">
        <v>242</v>
      </c>
      <c r="B8" t="s">
        <v>1336</v>
      </c>
      <c r="C8" t="s">
        <v>2667</v>
      </c>
      <c r="D8" t="s">
        <v>2506</v>
      </c>
      <c r="E8" t="s">
        <v>690</v>
      </c>
    </row>
    <row r="9" spans="1:5" x14ac:dyDescent="0.35">
      <c r="A9" s="5" t="s">
        <v>242</v>
      </c>
      <c r="B9" t="s">
        <v>1335</v>
      </c>
      <c r="C9" t="s">
        <v>602</v>
      </c>
      <c r="D9" t="s">
        <v>2639</v>
      </c>
      <c r="E9" t="s">
        <v>2621</v>
      </c>
    </row>
    <row r="10" spans="1:5" x14ac:dyDescent="0.35">
      <c r="A10" s="5" t="s">
        <v>242</v>
      </c>
      <c r="B10" t="s">
        <v>1334</v>
      </c>
      <c r="C10" t="s">
        <v>690</v>
      </c>
      <c r="D10" t="s">
        <v>2471</v>
      </c>
      <c r="E10" t="s">
        <v>2455</v>
      </c>
    </row>
    <row r="11" spans="1:5" x14ac:dyDescent="0.35">
      <c r="A11" s="5" t="s">
        <v>242</v>
      </c>
      <c r="B11" t="s">
        <v>1333</v>
      </c>
      <c r="C11" t="s">
        <v>2612</v>
      </c>
      <c r="D11" t="s">
        <v>2618</v>
      </c>
      <c r="E11" t="s">
        <v>315</v>
      </c>
    </row>
    <row r="12" spans="1:5" x14ac:dyDescent="0.35">
      <c r="A12" s="5" t="s">
        <v>242</v>
      </c>
      <c r="B12" t="s">
        <v>346</v>
      </c>
      <c r="C12" t="s">
        <v>2455</v>
      </c>
      <c r="D12" t="s">
        <v>2632</v>
      </c>
      <c r="E12" t="s">
        <v>2930</v>
      </c>
    </row>
    <row r="13" spans="1:5" x14ac:dyDescent="0.35">
      <c r="A13" s="5" t="s">
        <v>242</v>
      </c>
      <c r="B13" t="s">
        <v>351</v>
      </c>
      <c r="C13" t="s">
        <v>2493</v>
      </c>
      <c r="D13" t="s">
        <v>2618</v>
      </c>
      <c r="E13" t="s">
        <v>2713</v>
      </c>
    </row>
    <row r="14" spans="1:5" x14ac:dyDescent="0.35">
      <c r="A14" s="5" t="s">
        <v>242</v>
      </c>
      <c r="B14" t="s">
        <v>352</v>
      </c>
      <c r="C14" t="s">
        <v>2178</v>
      </c>
      <c r="D14" t="s">
        <v>2651</v>
      </c>
      <c r="E14" t="s">
        <v>2724</v>
      </c>
    </row>
    <row r="16" spans="1:5" x14ac:dyDescent="0.35">
      <c r="A16" t="s">
        <v>324</v>
      </c>
    </row>
    <row r="17" spans="1:1" x14ac:dyDescent="0.35">
      <c r="A17" t="s">
        <v>328</v>
      </c>
    </row>
    <row r="18" spans="1:1" x14ac:dyDescent="0.35">
      <c r="A18" t="s">
        <v>242</v>
      </c>
    </row>
    <row r="19" spans="1:1" x14ac:dyDescent="0.35">
      <c r="A19" t="s">
        <v>332</v>
      </c>
    </row>
    <row r="20" spans="1:1" x14ac:dyDescent="0.35">
      <c r="A20" t="s">
        <v>2229</v>
      </c>
    </row>
    <row r="21" spans="1:1" x14ac:dyDescent="0.35">
      <c r="A21" t="s">
        <v>759</v>
      </c>
    </row>
    <row r="22" spans="1:1" x14ac:dyDescent="0.35">
      <c r="A22" t="s">
        <v>242</v>
      </c>
    </row>
    <row r="23" spans="1:1" x14ac:dyDescent="0.35">
      <c r="A23" t="s">
        <v>338</v>
      </c>
    </row>
    <row r="24" spans="1:1" x14ac:dyDescent="0.35">
      <c r="A24" t="s">
        <v>340</v>
      </c>
    </row>
  </sheetData>
  <mergeCells count="1">
    <mergeCell ref="A3:E3"/>
  </mergeCells>
  <pageMargins left="0.7" right="0.7" top="0.75" bottom="0.75" header="0.3" footer="0.3"/>
  <pageSetup paperSize="9" orientation="portrait" horizontalDpi="300" verticalDpi="300"/>
</worksheet>
</file>

<file path=xl/worksheets/sheet1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800-000000000000}">
  <dimension ref="A1:E24"/>
  <sheetViews>
    <sheetView workbookViewId="0"/>
  </sheetViews>
  <sheetFormatPr defaultColWidth="10.90625" defaultRowHeight="14.5" x14ac:dyDescent="0.35"/>
  <cols>
    <col min="1" max="1" width="5.7265625" customWidth="1"/>
    <col min="2" max="5" width="20.7265625" customWidth="1"/>
  </cols>
  <sheetData>
    <row r="1" spans="1:5" x14ac:dyDescent="0.35">
      <c r="A1" s="4" t="s">
        <v>201</v>
      </c>
    </row>
    <row r="2" spans="1:5" x14ac:dyDescent="0.35">
      <c r="A2" s="3" t="str">
        <f>HYPERLINK("#'INDEX'!A1", "Back to INDEX")</f>
        <v>Back to INDEX</v>
      </c>
    </row>
    <row r="3" spans="1:5" x14ac:dyDescent="0.35">
      <c r="A3" s="7" t="s">
        <v>242</v>
      </c>
      <c r="B3" s="7" t="s">
        <v>242</v>
      </c>
      <c r="C3" s="7" t="s">
        <v>242</v>
      </c>
      <c r="D3" s="7" t="s">
        <v>242</v>
      </c>
      <c r="E3" s="7" t="s">
        <v>242</v>
      </c>
    </row>
    <row r="4" spans="1:5" x14ac:dyDescent="0.35">
      <c r="A4" s="2" t="s">
        <v>242</v>
      </c>
      <c r="B4" s="2" t="s">
        <v>242</v>
      </c>
      <c r="C4" s="2" t="s">
        <v>875</v>
      </c>
      <c r="D4" s="2" t="s">
        <v>3047</v>
      </c>
      <c r="E4" s="2" t="s">
        <v>3048</v>
      </c>
    </row>
    <row r="5" spans="1:5" x14ac:dyDescent="0.35">
      <c r="A5" s="5" t="s">
        <v>242</v>
      </c>
      <c r="B5" t="s">
        <v>1339</v>
      </c>
      <c r="C5" t="s">
        <v>2467</v>
      </c>
      <c r="D5" t="s">
        <v>2640</v>
      </c>
      <c r="E5" t="s">
        <v>2688</v>
      </c>
    </row>
    <row r="6" spans="1:5" x14ac:dyDescent="0.35">
      <c r="A6" s="5" t="s">
        <v>242</v>
      </c>
      <c r="B6" t="s">
        <v>1338</v>
      </c>
      <c r="C6" t="s">
        <v>742</v>
      </c>
      <c r="D6" t="s">
        <v>2636</v>
      </c>
      <c r="E6" t="s">
        <v>2432</v>
      </c>
    </row>
    <row r="7" spans="1:5" x14ac:dyDescent="0.35">
      <c r="A7" s="5" t="s">
        <v>242</v>
      </c>
      <c r="B7" t="s">
        <v>1337</v>
      </c>
      <c r="C7" t="s">
        <v>2033</v>
      </c>
      <c r="D7" t="s">
        <v>2677</v>
      </c>
      <c r="E7" t="s">
        <v>2627</v>
      </c>
    </row>
    <row r="8" spans="1:5" x14ac:dyDescent="0.35">
      <c r="A8" s="5" t="s">
        <v>242</v>
      </c>
      <c r="B8" t="s">
        <v>1336</v>
      </c>
      <c r="C8" t="s">
        <v>2615</v>
      </c>
      <c r="D8" t="s">
        <v>2723</v>
      </c>
      <c r="E8" t="s">
        <v>2607</v>
      </c>
    </row>
    <row r="9" spans="1:5" x14ac:dyDescent="0.35">
      <c r="A9" s="5" t="s">
        <v>242</v>
      </c>
      <c r="B9" t="s">
        <v>1335</v>
      </c>
      <c r="C9" t="s">
        <v>2673</v>
      </c>
      <c r="D9" t="s">
        <v>2677</v>
      </c>
      <c r="E9" t="s">
        <v>2607</v>
      </c>
    </row>
    <row r="10" spans="1:5" x14ac:dyDescent="0.35">
      <c r="A10" s="5" t="s">
        <v>242</v>
      </c>
      <c r="B10" t="s">
        <v>1334</v>
      </c>
      <c r="C10" t="s">
        <v>2688</v>
      </c>
      <c r="D10" t="s">
        <v>2677</v>
      </c>
      <c r="E10" t="s">
        <v>2724</v>
      </c>
    </row>
    <row r="11" spans="1:5" x14ac:dyDescent="0.35">
      <c r="A11" s="5" t="s">
        <v>242</v>
      </c>
      <c r="B11" t="s">
        <v>1333</v>
      </c>
      <c r="C11" t="s">
        <v>1813</v>
      </c>
      <c r="D11" t="s">
        <v>2641</v>
      </c>
      <c r="E11" t="s">
        <v>315</v>
      </c>
    </row>
    <row r="12" spans="1:5" x14ac:dyDescent="0.35">
      <c r="A12" s="5" t="s">
        <v>242</v>
      </c>
      <c r="B12" t="s">
        <v>346</v>
      </c>
      <c r="C12" t="s">
        <v>2607</v>
      </c>
      <c r="D12" t="s">
        <v>2723</v>
      </c>
      <c r="E12" t="s">
        <v>2658</v>
      </c>
    </row>
    <row r="13" spans="1:5" x14ac:dyDescent="0.35">
      <c r="A13" s="5" t="s">
        <v>242</v>
      </c>
      <c r="B13" t="s">
        <v>351</v>
      </c>
      <c r="C13" t="s">
        <v>2707</v>
      </c>
      <c r="D13" t="s">
        <v>2676</v>
      </c>
      <c r="E13" t="s">
        <v>2709</v>
      </c>
    </row>
    <row r="14" spans="1:5" x14ac:dyDescent="0.35">
      <c r="A14" s="5" t="s">
        <v>242</v>
      </c>
      <c r="B14" t="s">
        <v>352</v>
      </c>
      <c r="C14" t="s">
        <v>2455</v>
      </c>
      <c r="D14" t="s">
        <v>2635</v>
      </c>
      <c r="E14" t="s">
        <v>2480</v>
      </c>
    </row>
    <row r="16" spans="1:5" x14ac:dyDescent="0.35">
      <c r="A16" t="s">
        <v>324</v>
      </c>
    </row>
    <row r="17" spans="1:1" x14ac:dyDescent="0.35">
      <c r="A17" t="s">
        <v>328</v>
      </c>
    </row>
    <row r="18" spans="1:1" x14ac:dyDescent="0.35">
      <c r="A18" t="s">
        <v>242</v>
      </c>
    </row>
    <row r="19" spans="1:1" x14ac:dyDescent="0.35">
      <c r="A19" t="s">
        <v>332</v>
      </c>
    </row>
    <row r="20" spans="1:1" x14ac:dyDescent="0.35">
      <c r="A20" t="s">
        <v>2229</v>
      </c>
    </row>
    <row r="21" spans="1:1" x14ac:dyDescent="0.35">
      <c r="A21" t="s">
        <v>761</v>
      </c>
    </row>
    <row r="22" spans="1:1" x14ac:dyDescent="0.35">
      <c r="A22" t="s">
        <v>242</v>
      </c>
    </row>
    <row r="23" spans="1:1" x14ac:dyDescent="0.35">
      <c r="A23" t="s">
        <v>338</v>
      </c>
    </row>
    <row r="24" spans="1:1" x14ac:dyDescent="0.35">
      <c r="A24" t="s">
        <v>340</v>
      </c>
    </row>
  </sheetData>
  <mergeCells count="1">
    <mergeCell ref="A3:E3"/>
  </mergeCells>
  <pageMargins left="0.7" right="0.7" top="0.75" bottom="0.75" header="0.3" footer="0.3"/>
  <pageSetup paperSize="9" orientation="portrait" horizontalDpi="300" verticalDpi="300"/>
</worksheet>
</file>

<file path=xl/worksheets/sheet1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900-000000000000}">
  <dimension ref="A1:D32"/>
  <sheetViews>
    <sheetView workbookViewId="0"/>
  </sheetViews>
  <sheetFormatPr defaultColWidth="10.90625" defaultRowHeight="14.5" x14ac:dyDescent="0.35"/>
  <cols>
    <col min="1" max="1" width="5.7265625" customWidth="1"/>
    <col min="2" max="2" width="44.7265625" customWidth="1"/>
    <col min="3" max="4" width="20.7265625" customWidth="1"/>
  </cols>
  <sheetData>
    <row r="1" spans="1:4" x14ac:dyDescent="0.35">
      <c r="A1" s="4" t="s">
        <v>203</v>
      </c>
    </row>
    <row r="2" spans="1:4" x14ac:dyDescent="0.35">
      <c r="A2" s="3" t="str">
        <f>HYPERLINK("#'INDEX'!A1", "Back to INDEX")</f>
        <v>Back to INDEX</v>
      </c>
    </row>
    <row r="3" spans="1:4" x14ac:dyDescent="0.35">
      <c r="A3" s="7" t="s">
        <v>242</v>
      </c>
      <c r="B3" s="7" t="s">
        <v>242</v>
      </c>
      <c r="C3" s="7" t="s">
        <v>242</v>
      </c>
      <c r="D3" s="7" t="s">
        <v>242</v>
      </c>
    </row>
    <row r="4" spans="1:4" ht="29" x14ac:dyDescent="0.35">
      <c r="A4" s="2" t="s">
        <v>242</v>
      </c>
      <c r="B4" s="2" t="s">
        <v>242</v>
      </c>
      <c r="C4" s="2" t="s">
        <v>2927</v>
      </c>
      <c r="D4" s="2" t="s">
        <v>2928</v>
      </c>
    </row>
    <row r="5" spans="1:4" x14ac:dyDescent="0.35">
      <c r="A5" s="5" t="s">
        <v>242</v>
      </c>
      <c r="B5" t="s">
        <v>2745</v>
      </c>
      <c r="C5" t="s">
        <v>2693</v>
      </c>
      <c r="D5" t="s">
        <v>1379</v>
      </c>
    </row>
    <row r="6" spans="1:4" x14ac:dyDescent="0.35">
      <c r="A6" s="5" t="s">
        <v>242</v>
      </c>
      <c r="B6" t="s">
        <v>2746</v>
      </c>
      <c r="C6" t="s">
        <v>454</v>
      </c>
      <c r="D6" t="s">
        <v>865</v>
      </c>
    </row>
    <row r="7" spans="1:4" x14ac:dyDescent="0.35">
      <c r="A7" s="5" t="s">
        <v>242</v>
      </c>
      <c r="B7" t="s">
        <v>398</v>
      </c>
      <c r="C7" t="s">
        <v>2547</v>
      </c>
      <c r="D7" t="s">
        <v>566</v>
      </c>
    </row>
    <row r="8" spans="1:4" x14ac:dyDescent="0.35">
      <c r="A8" s="5" t="s">
        <v>242</v>
      </c>
      <c r="B8" t="s">
        <v>2748</v>
      </c>
      <c r="C8" t="s">
        <v>746</v>
      </c>
      <c r="D8" t="s">
        <v>760</v>
      </c>
    </row>
    <row r="9" spans="1:4" x14ac:dyDescent="0.35">
      <c r="A9" s="5" t="s">
        <v>242</v>
      </c>
      <c r="B9" t="s">
        <v>2749</v>
      </c>
      <c r="C9" t="s">
        <v>2429</v>
      </c>
      <c r="D9" t="s">
        <v>1004</v>
      </c>
    </row>
    <row r="10" spans="1:4" x14ac:dyDescent="0.35">
      <c r="A10" s="5" t="s">
        <v>242</v>
      </c>
      <c r="B10" t="s">
        <v>2750</v>
      </c>
      <c r="C10" t="s">
        <v>313</v>
      </c>
      <c r="D10" t="s">
        <v>313</v>
      </c>
    </row>
    <row r="11" spans="1:4" x14ac:dyDescent="0.35">
      <c r="A11" s="5" t="s">
        <v>242</v>
      </c>
      <c r="B11" t="s">
        <v>2751</v>
      </c>
      <c r="C11" t="s">
        <v>2729</v>
      </c>
      <c r="D11" t="s">
        <v>503</v>
      </c>
    </row>
    <row r="12" spans="1:4" x14ac:dyDescent="0.35">
      <c r="A12" s="5" t="s">
        <v>242</v>
      </c>
      <c r="B12" t="s">
        <v>2752</v>
      </c>
      <c r="C12" t="s">
        <v>272</v>
      </c>
      <c r="D12" t="s">
        <v>412</v>
      </c>
    </row>
    <row r="13" spans="1:4" x14ac:dyDescent="0.35">
      <c r="A13" s="5" t="s">
        <v>242</v>
      </c>
      <c r="B13" t="s">
        <v>2753</v>
      </c>
      <c r="C13" t="s">
        <v>971</v>
      </c>
      <c r="D13" t="s">
        <v>402</v>
      </c>
    </row>
    <row r="14" spans="1:4" x14ac:dyDescent="0.35">
      <c r="A14" s="5" t="s">
        <v>242</v>
      </c>
      <c r="B14" t="s">
        <v>2754</v>
      </c>
      <c r="C14" t="s">
        <v>313</v>
      </c>
      <c r="D14" t="s">
        <v>313</v>
      </c>
    </row>
    <row r="15" spans="1:4" x14ac:dyDescent="0.35">
      <c r="A15" s="5" t="s">
        <v>242</v>
      </c>
      <c r="B15" t="s">
        <v>2755</v>
      </c>
      <c r="C15" t="s">
        <v>500</v>
      </c>
      <c r="D15" t="s">
        <v>814</v>
      </c>
    </row>
    <row r="16" spans="1:4" x14ac:dyDescent="0.35">
      <c r="A16" s="5" t="s">
        <v>242</v>
      </c>
      <c r="B16" t="s">
        <v>2757</v>
      </c>
      <c r="C16" t="s">
        <v>738</v>
      </c>
      <c r="D16" t="s">
        <v>653</v>
      </c>
    </row>
    <row r="17" spans="1:4" x14ac:dyDescent="0.35">
      <c r="A17" s="5" t="s">
        <v>242</v>
      </c>
      <c r="B17" t="s">
        <v>487</v>
      </c>
      <c r="C17" t="s">
        <v>280</v>
      </c>
      <c r="D17" t="s">
        <v>392</v>
      </c>
    </row>
    <row r="19" spans="1:4" x14ac:dyDescent="0.35">
      <c r="A19" t="s">
        <v>324</v>
      </c>
    </row>
    <row r="20" spans="1:4" x14ac:dyDescent="0.35">
      <c r="A20" t="s">
        <v>328</v>
      </c>
    </row>
    <row r="21" spans="1:4" x14ac:dyDescent="0.35">
      <c r="A21" t="s">
        <v>340</v>
      </c>
    </row>
    <row r="22" spans="1:4" x14ac:dyDescent="0.35">
      <c r="A22" t="s">
        <v>242</v>
      </c>
    </row>
    <row r="23" spans="1:4" x14ac:dyDescent="0.35">
      <c r="A23" t="s">
        <v>332</v>
      </c>
    </row>
    <row r="24" spans="1:4" x14ac:dyDescent="0.35">
      <c r="A24" t="s">
        <v>2931</v>
      </c>
    </row>
    <row r="25" spans="1:4" x14ac:dyDescent="0.35">
      <c r="A25" t="s">
        <v>2759</v>
      </c>
    </row>
    <row r="26" spans="1:4" x14ac:dyDescent="0.35">
      <c r="A26" t="s">
        <v>242</v>
      </c>
    </row>
    <row r="27" spans="1:4" x14ac:dyDescent="0.35">
      <c r="A27" t="s">
        <v>338</v>
      </c>
    </row>
    <row r="28" spans="1:4" x14ac:dyDescent="0.35">
      <c r="A28" t="s">
        <v>2760</v>
      </c>
    </row>
    <row r="29" spans="1:4" x14ac:dyDescent="0.35">
      <c r="A29" t="s">
        <v>2761</v>
      </c>
    </row>
    <row r="30" spans="1:4" x14ac:dyDescent="0.35">
      <c r="A30" t="s">
        <v>242</v>
      </c>
    </row>
    <row r="31" spans="1:4" x14ac:dyDescent="0.35">
      <c r="A31" t="s">
        <v>342</v>
      </c>
    </row>
    <row r="32" spans="1:4" x14ac:dyDescent="0.35">
      <c r="A32" t="s">
        <v>2762</v>
      </c>
    </row>
  </sheetData>
  <mergeCells count="1">
    <mergeCell ref="A3:D3"/>
  </mergeCells>
  <pageMargins left="0.7" right="0.7" top="0.75" bottom="0.75" header="0.3" footer="0.3"/>
  <pageSetup paperSize="9" orientation="portrait" horizontalDpi="300" verticalDpi="300"/>
</worksheet>
</file>

<file path=xl/worksheets/sheet1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A00-000000000000}">
  <dimension ref="A1:D32"/>
  <sheetViews>
    <sheetView workbookViewId="0"/>
  </sheetViews>
  <sheetFormatPr defaultColWidth="10.90625" defaultRowHeight="14.5" x14ac:dyDescent="0.35"/>
  <cols>
    <col min="1" max="1" width="5.7265625" customWidth="1"/>
    <col min="2" max="2" width="44.7265625" customWidth="1"/>
    <col min="3" max="4" width="20.7265625" customWidth="1"/>
  </cols>
  <sheetData>
    <row r="1" spans="1:4" x14ac:dyDescent="0.35">
      <c r="A1" s="4" t="s">
        <v>205</v>
      </c>
    </row>
    <row r="2" spans="1:4" x14ac:dyDescent="0.35">
      <c r="A2" s="3" t="str">
        <f>HYPERLINK("#'INDEX'!A1", "Back to INDEX")</f>
        <v>Back to INDEX</v>
      </c>
    </row>
    <row r="3" spans="1:4" x14ac:dyDescent="0.35">
      <c r="A3" s="7" t="s">
        <v>242</v>
      </c>
      <c r="B3" s="7" t="s">
        <v>242</v>
      </c>
      <c r="C3" s="7" t="s">
        <v>242</v>
      </c>
      <c r="D3" s="7" t="s">
        <v>242</v>
      </c>
    </row>
    <row r="4" spans="1:4" ht="29" x14ac:dyDescent="0.35">
      <c r="A4" s="2" t="s">
        <v>242</v>
      </c>
      <c r="B4" s="2" t="s">
        <v>242</v>
      </c>
      <c r="C4" s="2" t="s">
        <v>2927</v>
      </c>
      <c r="D4" s="2" t="s">
        <v>2928</v>
      </c>
    </row>
    <row r="5" spans="1:4" x14ac:dyDescent="0.35">
      <c r="A5" s="5" t="s">
        <v>242</v>
      </c>
      <c r="B5" t="s">
        <v>2745</v>
      </c>
      <c r="C5" t="s">
        <v>710</v>
      </c>
      <c r="D5" t="s">
        <v>513</v>
      </c>
    </row>
    <row r="6" spans="1:4" x14ac:dyDescent="0.35">
      <c r="A6" s="5" t="s">
        <v>242</v>
      </c>
      <c r="B6" t="s">
        <v>2746</v>
      </c>
      <c r="C6" t="s">
        <v>2650</v>
      </c>
      <c r="D6" t="s">
        <v>523</v>
      </c>
    </row>
    <row r="7" spans="1:4" x14ac:dyDescent="0.35">
      <c r="A7" s="5" t="s">
        <v>242</v>
      </c>
      <c r="B7" t="s">
        <v>398</v>
      </c>
      <c r="C7" t="s">
        <v>2726</v>
      </c>
      <c r="D7" t="s">
        <v>1007</v>
      </c>
    </row>
    <row r="8" spans="1:4" x14ac:dyDescent="0.35">
      <c r="A8" s="5" t="s">
        <v>242</v>
      </c>
      <c r="B8" t="s">
        <v>2748</v>
      </c>
      <c r="C8" t="s">
        <v>2926</v>
      </c>
      <c r="D8" t="s">
        <v>286</v>
      </c>
    </row>
    <row r="9" spans="1:4" x14ac:dyDescent="0.35">
      <c r="A9" s="5" t="s">
        <v>242</v>
      </c>
      <c r="B9" t="s">
        <v>2749</v>
      </c>
      <c r="C9" t="s">
        <v>1813</v>
      </c>
      <c r="D9" t="s">
        <v>655</v>
      </c>
    </row>
    <row r="10" spans="1:4" x14ac:dyDescent="0.35">
      <c r="A10" s="5" t="s">
        <v>242</v>
      </c>
      <c r="B10" t="s">
        <v>2750</v>
      </c>
      <c r="C10" t="s">
        <v>313</v>
      </c>
      <c r="D10" t="s">
        <v>313</v>
      </c>
    </row>
    <row r="11" spans="1:4" x14ac:dyDescent="0.35">
      <c r="A11" s="5" t="s">
        <v>242</v>
      </c>
      <c r="B11" t="s">
        <v>2751</v>
      </c>
      <c r="C11" t="s">
        <v>603</v>
      </c>
      <c r="D11" t="s">
        <v>448</v>
      </c>
    </row>
    <row r="12" spans="1:4" x14ac:dyDescent="0.35">
      <c r="A12" s="5" t="s">
        <v>242</v>
      </c>
      <c r="B12" t="s">
        <v>2752</v>
      </c>
      <c r="C12" t="s">
        <v>321</v>
      </c>
      <c r="D12" t="s">
        <v>719</v>
      </c>
    </row>
    <row r="13" spans="1:4" x14ac:dyDescent="0.35">
      <c r="A13" s="5" t="s">
        <v>242</v>
      </c>
      <c r="B13" t="s">
        <v>2753</v>
      </c>
      <c r="C13" t="s">
        <v>2770</v>
      </c>
      <c r="D13" t="s">
        <v>264</v>
      </c>
    </row>
    <row r="14" spans="1:4" x14ac:dyDescent="0.35">
      <c r="A14" s="5" t="s">
        <v>242</v>
      </c>
      <c r="B14" t="s">
        <v>2754</v>
      </c>
      <c r="C14" t="s">
        <v>242</v>
      </c>
      <c r="D14" t="s">
        <v>242</v>
      </c>
    </row>
    <row r="15" spans="1:4" x14ac:dyDescent="0.35">
      <c r="A15" s="5" t="s">
        <v>242</v>
      </c>
      <c r="B15" t="s">
        <v>2755</v>
      </c>
      <c r="C15" t="s">
        <v>2480</v>
      </c>
      <c r="D15" t="s">
        <v>666</v>
      </c>
    </row>
    <row r="16" spans="1:4" x14ac:dyDescent="0.35">
      <c r="A16" s="5" t="s">
        <v>242</v>
      </c>
      <c r="B16" t="s">
        <v>2757</v>
      </c>
      <c r="C16" t="s">
        <v>3049</v>
      </c>
      <c r="D16" t="s">
        <v>257</v>
      </c>
    </row>
    <row r="17" spans="1:4" x14ac:dyDescent="0.35">
      <c r="A17" s="5" t="s">
        <v>242</v>
      </c>
      <c r="B17" t="s">
        <v>487</v>
      </c>
      <c r="C17" t="s">
        <v>306</v>
      </c>
      <c r="D17" t="s">
        <v>499</v>
      </c>
    </row>
    <row r="19" spans="1:4" x14ac:dyDescent="0.35">
      <c r="A19" t="s">
        <v>324</v>
      </c>
    </row>
    <row r="20" spans="1:4" x14ac:dyDescent="0.35">
      <c r="A20" t="s">
        <v>328</v>
      </c>
    </row>
    <row r="21" spans="1:4" x14ac:dyDescent="0.35">
      <c r="A21" t="s">
        <v>340</v>
      </c>
    </row>
    <row r="22" spans="1:4" x14ac:dyDescent="0.35">
      <c r="A22" t="s">
        <v>242</v>
      </c>
    </row>
    <row r="23" spans="1:4" x14ac:dyDescent="0.35">
      <c r="A23" t="s">
        <v>332</v>
      </c>
    </row>
    <row r="24" spans="1:4" x14ac:dyDescent="0.35">
      <c r="A24" t="s">
        <v>2931</v>
      </c>
    </row>
    <row r="25" spans="1:4" x14ac:dyDescent="0.35">
      <c r="A25" t="s">
        <v>2765</v>
      </c>
    </row>
    <row r="26" spans="1:4" x14ac:dyDescent="0.35">
      <c r="A26" t="s">
        <v>242</v>
      </c>
    </row>
    <row r="27" spans="1:4" x14ac:dyDescent="0.35">
      <c r="A27" t="s">
        <v>338</v>
      </c>
    </row>
    <row r="28" spans="1:4" x14ac:dyDescent="0.35">
      <c r="A28" t="s">
        <v>2760</v>
      </c>
    </row>
    <row r="29" spans="1:4" x14ac:dyDescent="0.35">
      <c r="A29" t="s">
        <v>2761</v>
      </c>
    </row>
    <row r="30" spans="1:4" x14ac:dyDescent="0.35">
      <c r="A30" t="s">
        <v>242</v>
      </c>
    </row>
    <row r="31" spans="1:4" x14ac:dyDescent="0.35">
      <c r="A31" t="s">
        <v>342</v>
      </c>
    </row>
    <row r="32" spans="1:4" x14ac:dyDescent="0.35">
      <c r="A32" t="s">
        <v>2762</v>
      </c>
    </row>
  </sheetData>
  <mergeCells count="1">
    <mergeCell ref="A3:D3"/>
  </mergeCells>
  <pageMargins left="0.7" right="0.7" top="0.75" bottom="0.75" header="0.3" footer="0.3"/>
  <pageSetup paperSize="9" orientation="portrait" horizontalDpi="300" verticalDpi="300"/>
</worksheet>
</file>

<file path=xl/worksheets/sheet1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B00-000000000000}">
  <dimension ref="A1:D32"/>
  <sheetViews>
    <sheetView workbookViewId="0"/>
  </sheetViews>
  <sheetFormatPr defaultColWidth="10.90625" defaultRowHeight="14.5" x14ac:dyDescent="0.35"/>
  <cols>
    <col min="1" max="1" width="5.7265625" customWidth="1"/>
    <col min="2" max="2" width="44.7265625" customWidth="1"/>
    <col min="3" max="4" width="20.7265625" customWidth="1"/>
  </cols>
  <sheetData>
    <row r="1" spans="1:4" x14ac:dyDescent="0.35">
      <c r="A1" s="4" t="s">
        <v>206</v>
      </c>
    </row>
    <row r="2" spans="1:4" x14ac:dyDescent="0.35">
      <c r="A2" s="3" t="str">
        <f>HYPERLINK("#'INDEX'!A1", "Back to INDEX")</f>
        <v>Back to INDEX</v>
      </c>
    </row>
    <row r="3" spans="1:4" x14ac:dyDescent="0.35">
      <c r="A3" s="7" t="s">
        <v>242</v>
      </c>
      <c r="B3" s="7" t="s">
        <v>242</v>
      </c>
      <c r="C3" s="7" t="s">
        <v>242</v>
      </c>
      <c r="D3" s="7" t="s">
        <v>242</v>
      </c>
    </row>
    <row r="4" spans="1:4" ht="29" x14ac:dyDescent="0.35">
      <c r="A4" s="2" t="s">
        <v>242</v>
      </c>
      <c r="B4" s="2" t="s">
        <v>242</v>
      </c>
      <c r="C4" s="2" t="s">
        <v>2927</v>
      </c>
      <c r="D4" s="2" t="s">
        <v>2928</v>
      </c>
    </row>
    <row r="5" spans="1:4" x14ac:dyDescent="0.35">
      <c r="A5" s="5" t="s">
        <v>242</v>
      </c>
      <c r="B5" t="s">
        <v>2745</v>
      </c>
      <c r="C5" t="s">
        <v>2034</v>
      </c>
      <c r="D5" t="s">
        <v>614</v>
      </c>
    </row>
    <row r="6" spans="1:4" x14ac:dyDescent="0.35">
      <c r="A6" s="5" t="s">
        <v>242</v>
      </c>
      <c r="B6" t="s">
        <v>2746</v>
      </c>
      <c r="C6" t="s">
        <v>742</v>
      </c>
      <c r="D6" t="s">
        <v>407</v>
      </c>
    </row>
    <row r="7" spans="1:4" x14ac:dyDescent="0.35">
      <c r="A7" s="5" t="s">
        <v>242</v>
      </c>
      <c r="B7" t="s">
        <v>398</v>
      </c>
      <c r="C7" t="s">
        <v>2482</v>
      </c>
      <c r="D7" t="s">
        <v>840</v>
      </c>
    </row>
    <row r="8" spans="1:4" x14ac:dyDescent="0.35">
      <c r="A8" s="5" t="s">
        <v>242</v>
      </c>
      <c r="B8" t="s">
        <v>2748</v>
      </c>
      <c r="C8" t="s">
        <v>1814</v>
      </c>
      <c r="D8" t="s">
        <v>732</v>
      </c>
    </row>
    <row r="9" spans="1:4" x14ac:dyDescent="0.35">
      <c r="A9" s="5" t="s">
        <v>242</v>
      </c>
      <c r="B9" t="s">
        <v>2749</v>
      </c>
      <c r="C9" t="s">
        <v>2684</v>
      </c>
      <c r="D9" t="s">
        <v>619</v>
      </c>
    </row>
    <row r="10" spans="1:4" x14ac:dyDescent="0.35">
      <c r="A10" s="5" t="s">
        <v>242</v>
      </c>
      <c r="B10" t="s">
        <v>2750</v>
      </c>
      <c r="C10" t="s">
        <v>242</v>
      </c>
      <c r="D10" t="s">
        <v>242</v>
      </c>
    </row>
    <row r="11" spans="1:4" x14ac:dyDescent="0.35">
      <c r="A11" s="5" t="s">
        <v>242</v>
      </c>
      <c r="B11" t="s">
        <v>2751</v>
      </c>
      <c r="C11" t="s">
        <v>2432</v>
      </c>
      <c r="D11" t="s">
        <v>592</v>
      </c>
    </row>
    <row r="12" spans="1:4" x14ac:dyDescent="0.35">
      <c r="A12" s="5" t="s">
        <v>242</v>
      </c>
      <c r="B12" t="s">
        <v>2752</v>
      </c>
      <c r="C12" t="s">
        <v>2713</v>
      </c>
      <c r="D12" t="s">
        <v>451</v>
      </c>
    </row>
    <row r="13" spans="1:4" x14ac:dyDescent="0.35">
      <c r="A13" s="5" t="s">
        <v>242</v>
      </c>
      <c r="B13" t="s">
        <v>2753</v>
      </c>
      <c r="C13" t="s">
        <v>2611</v>
      </c>
      <c r="D13" t="s">
        <v>630</v>
      </c>
    </row>
    <row r="14" spans="1:4" x14ac:dyDescent="0.35">
      <c r="A14" s="5" t="s">
        <v>242</v>
      </c>
      <c r="B14" t="s">
        <v>2754</v>
      </c>
      <c r="C14" t="s">
        <v>242</v>
      </c>
      <c r="D14" t="s">
        <v>242</v>
      </c>
    </row>
    <row r="15" spans="1:4" x14ac:dyDescent="0.35">
      <c r="A15" s="5" t="s">
        <v>242</v>
      </c>
      <c r="B15" t="s">
        <v>2755</v>
      </c>
      <c r="C15" t="s">
        <v>2657</v>
      </c>
      <c r="D15" t="s">
        <v>663</v>
      </c>
    </row>
    <row r="16" spans="1:4" x14ac:dyDescent="0.35">
      <c r="A16" s="5" t="s">
        <v>242</v>
      </c>
      <c r="B16" t="s">
        <v>2757</v>
      </c>
      <c r="C16" t="s">
        <v>2682</v>
      </c>
      <c r="D16" t="s">
        <v>494</v>
      </c>
    </row>
    <row r="17" spans="1:4" x14ac:dyDescent="0.35">
      <c r="A17" s="5" t="s">
        <v>242</v>
      </c>
      <c r="B17" t="s">
        <v>487</v>
      </c>
      <c r="C17" t="s">
        <v>321</v>
      </c>
      <c r="D17" t="s">
        <v>719</v>
      </c>
    </row>
    <row r="19" spans="1:4" x14ac:dyDescent="0.35">
      <c r="A19" t="s">
        <v>324</v>
      </c>
    </row>
    <row r="20" spans="1:4" x14ac:dyDescent="0.35">
      <c r="A20" t="s">
        <v>328</v>
      </c>
    </row>
    <row r="21" spans="1:4" x14ac:dyDescent="0.35">
      <c r="A21" t="s">
        <v>340</v>
      </c>
    </row>
    <row r="22" spans="1:4" x14ac:dyDescent="0.35">
      <c r="A22" t="s">
        <v>242</v>
      </c>
    </row>
    <row r="23" spans="1:4" x14ac:dyDescent="0.35">
      <c r="A23" t="s">
        <v>332</v>
      </c>
    </row>
    <row r="24" spans="1:4" x14ac:dyDescent="0.35">
      <c r="A24" t="s">
        <v>2931</v>
      </c>
    </row>
    <row r="25" spans="1:4" x14ac:dyDescent="0.35">
      <c r="A25" t="s">
        <v>2767</v>
      </c>
    </row>
    <row r="26" spans="1:4" x14ac:dyDescent="0.35">
      <c r="A26" t="s">
        <v>242</v>
      </c>
    </row>
    <row r="27" spans="1:4" x14ac:dyDescent="0.35">
      <c r="A27" t="s">
        <v>338</v>
      </c>
    </row>
    <row r="28" spans="1:4" x14ac:dyDescent="0.35">
      <c r="A28" t="s">
        <v>2760</v>
      </c>
    </row>
    <row r="29" spans="1:4" x14ac:dyDescent="0.35">
      <c r="A29" t="s">
        <v>2761</v>
      </c>
    </row>
    <row r="30" spans="1:4" x14ac:dyDescent="0.35">
      <c r="A30" t="s">
        <v>242</v>
      </c>
    </row>
    <row r="31" spans="1:4" x14ac:dyDescent="0.35">
      <c r="A31" t="s">
        <v>342</v>
      </c>
    </row>
    <row r="32" spans="1:4" x14ac:dyDescent="0.35">
      <c r="A32" t="s">
        <v>2762</v>
      </c>
    </row>
  </sheetData>
  <mergeCells count="1">
    <mergeCell ref="A3:D3"/>
  </mergeCells>
  <pageMargins left="0.7" right="0.7" top="0.75" bottom="0.75" header="0.3" footer="0.3"/>
  <pageSetup paperSize="9" orientation="portrait" horizontalDpi="300" verticalDpi="300"/>
</worksheet>
</file>

<file path=xl/worksheets/sheet1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C00-000000000000}">
  <dimension ref="A1:D46"/>
  <sheetViews>
    <sheetView workbookViewId="0"/>
  </sheetViews>
  <sheetFormatPr defaultColWidth="10.90625" defaultRowHeight="14.5" x14ac:dyDescent="0.35"/>
  <cols>
    <col min="1" max="1" width="15.7265625" customWidth="1"/>
    <col min="2" max="2" width="27.7265625" customWidth="1"/>
    <col min="3" max="4" width="20.7265625" customWidth="1"/>
  </cols>
  <sheetData>
    <row r="1" spans="1:4" x14ac:dyDescent="0.35">
      <c r="A1" s="4" t="s">
        <v>209</v>
      </c>
    </row>
    <row r="2" spans="1:4" x14ac:dyDescent="0.35">
      <c r="A2" s="3" t="str">
        <f>HYPERLINK("#'INDEX'!A1", "Back to INDEX")</f>
        <v>Back to INDEX</v>
      </c>
    </row>
    <row r="3" spans="1:4" x14ac:dyDescent="0.35">
      <c r="A3" s="7" t="s">
        <v>242</v>
      </c>
      <c r="B3" s="7" t="s">
        <v>242</v>
      </c>
      <c r="C3" s="7" t="s">
        <v>242</v>
      </c>
      <c r="D3" s="7" t="s">
        <v>242</v>
      </c>
    </row>
    <row r="4" spans="1:4" ht="29" x14ac:dyDescent="0.35">
      <c r="A4" s="2" t="s">
        <v>242</v>
      </c>
      <c r="B4" s="2" t="s">
        <v>242</v>
      </c>
      <c r="C4" s="2" t="s">
        <v>3050</v>
      </c>
      <c r="D4" s="2" t="s">
        <v>3051</v>
      </c>
    </row>
    <row r="5" spans="1:4" x14ac:dyDescent="0.35">
      <c r="A5" s="8" t="s">
        <v>762</v>
      </c>
      <c r="B5" t="s">
        <v>763</v>
      </c>
      <c r="C5" t="s">
        <v>391</v>
      </c>
      <c r="D5" t="s">
        <v>538</v>
      </c>
    </row>
    <row r="6" spans="1:4" x14ac:dyDescent="0.35">
      <c r="A6" s="8" t="s">
        <v>762</v>
      </c>
      <c r="B6" t="s">
        <v>764</v>
      </c>
      <c r="C6" t="s">
        <v>2920</v>
      </c>
      <c r="D6" t="s">
        <v>274</v>
      </c>
    </row>
    <row r="7" spans="1:4" x14ac:dyDescent="0.35">
      <c r="A7" s="8" t="s">
        <v>765</v>
      </c>
      <c r="B7" t="s">
        <v>766</v>
      </c>
      <c r="C7" t="s">
        <v>583</v>
      </c>
      <c r="D7" t="s">
        <v>704</v>
      </c>
    </row>
    <row r="8" spans="1:4" x14ac:dyDescent="0.35">
      <c r="A8" s="8" t="s">
        <v>765</v>
      </c>
      <c r="B8" t="s">
        <v>769</v>
      </c>
      <c r="C8" t="s">
        <v>414</v>
      </c>
      <c r="D8" t="s">
        <v>414</v>
      </c>
    </row>
    <row r="9" spans="1:4" x14ac:dyDescent="0.35">
      <c r="A9" s="8" t="s">
        <v>773</v>
      </c>
      <c r="B9" t="s">
        <v>774</v>
      </c>
      <c r="C9" t="s">
        <v>822</v>
      </c>
      <c r="D9" t="s">
        <v>795</v>
      </c>
    </row>
    <row r="10" spans="1:4" x14ac:dyDescent="0.35">
      <c r="A10" s="8" t="s">
        <v>773</v>
      </c>
      <c r="B10" t="s">
        <v>780</v>
      </c>
      <c r="C10" t="s">
        <v>704</v>
      </c>
      <c r="D10" t="s">
        <v>421</v>
      </c>
    </row>
    <row r="11" spans="1:4" x14ac:dyDescent="0.35">
      <c r="A11" s="8" t="s">
        <v>782</v>
      </c>
      <c r="B11" t="s">
        <v>782</v>
      </c>
      <c r="C11" t="s">
        <v>269</v>
      </c>
      <c r="D11" t="s">
        <v>498</v>
      </c>
    </row>
    <row r="12" spans="1:4" x14ac:dyDescent="0.35">
      <c r="A12" s="8" t="s">
        <v>782</v>
      </c>
      <c r="B12" t="s">
        <v>785</v>
      </c>
      <c r="C12" t="s">
        <v>682</v>
      </c>
      <c r="D12" t="s">
        <v>421</v>
      </c>
    </row>
    <row r="13" spans="1:4" x14ac:dyDescent="0.35">
      <c r="A13" s="8" t="s">
        <v>787</v>
      </c>
      <c r="B13" t="s">
        <v>788</v>
      </c>
      <c r="C13" t="s">
        <v>839</v>
      </c>
      <c r="D13" t="s">
        <v>286</v>
      </c>
    </row>
    <row r="14" spans="1:4" x14ac:dyDescent="0.35">
      <c r="A14" s="8" t="s">
        <v>787</v>
      </c>
      <c r="B14" t="s">
        <v>790</v>
      </c>
      <c r="C14" t="s">
        <v>824</v>
      </c>
      <c r="D14" t="s">
        <v>842</v>
      </c>
    </row>
    <row r="15" spans="1:4" x14ac:dyDescent="0.35">
      <c r="A15" s="8" t="s">
        <v>793</v>
      </c>
      <c r="B15" t="s">
        <v>793</v>
      </c>
      <c r="C15" t="s">
        <v>712</v>
      </c>
      <c r="D15" t="s">
        <v>573</v>
      </c>
    </row>
    <row r="16" spans="1:4" x14ac:dyDescent="0.35">
      <c r="A16" s="8" t="s">
        <v>793</v>
      </c>
      <c r="B16" t="s">
        <v>796</v>
      </c>
      <c r="C16" t="s">
        <v>661</v>
      </c>
      <c r="D16" t="s">
        <v>358</v>
      </c>
    </row>
    <row r="17" spans="1:4" x14ac:dyDescent="0.35">
      <c r="A17" s="8" t="s">
        <v>487</v>
      </c>
      <c r="B17" t="s">
        <v>487</v>
      </c>
      <c r="C17" t="s">
        <v>1379</v>
      </c>
      <c r="D17" t="s">
        <v>637</v>
      </c>
    </row>
    <row r="19" spans="1:4" x14ac:dyDescent="0.35">
      <c r="A19" t="s">
        <v>324</v>
      </c>
    </row>
    <row r="20" spans="1:4" x14ac:dyDescent="0.35">
      <c r="A20" t="s">
        <v>3052</v>
      </c>
    </row>
    <row r="21" spans="1:4" x14ac:dyDescent="0.35">
      <c r="A21" t="s">
        <v>340</v>
      </c>
    </row>
    <row r="22" spans="1:4" x14ac:dyDescent="0.35">
      <c r="A22" t="s">
        <v>242</v>
      </c>
    </row>
    <row r="23" spans="1:4" x14ac:dyDescent="0.35">
      <c r="A23" t="s">
        <v>332</v>
      </c>
    </row>
    <row r="24" spans="1:4" x14ac:dyDescent="0.35">
      <c r="A24" t="s">
        <v>3053</v>
      </c>
    </row>
    <row r="25" spans="1:4" x14ac:dyDescent="0.35">
      <c r="A25" t="s">
        <v>607</v>
      </c>
    </row>
    <row r="26" spans="1:4" x14ac:dyDescent="0.35">
      <c r="A26" t="s">
        <v>242</v>
      </c>
    </row>
    <row r="27" spans="1:4" x14ac:dyDescent="0.35">
      <c r="A27" t="s">
        <v>338</v>
      </c>
    </row>
    <row r="28" spans="1:4" x14ac:dyDescent="0.35">
      <c r="A28" t="s">
        <v>755</v>
      </c>
    </row>
    <row r="29" spans="1:4" x14ac:dyDescent="0.35">
      <c r="A29" t="s">
        <v>798</v>
      </c>
    </row>
    <row r="30" spans="1:4" x14ac:dyDescent="0.35">
      <c r="A30" t="s">
        <v>799</v>
      </c>
    </row>
    <row r="31" spans="1:4" x14ac:dyDescent="0.35">
      <c r="A31" t="s">
        <v>800</v>
      </c>
    </row>
    <row r="32" spans="1:4" x14ac:dyDescent="0.35">
      <c r="A32" t="s">
        <v>801</v>
      </c>
    </row>
    <row r="33" spans="1:1" x14ac:dyDescent="0.35">
      <c r="A33" t="s">
        <v>802</v>
      </c>
    </row>
    <row r="34" spans="1:1" x14ac:dyDescent="0.35">
      <c r="A34" t="s">
        <v>803</v>
      </c>
    </row>
    <row r="35" spans="1:1" x14ac:dyDescent="0.35">
      <c r="A35" t="s">
        <v>804</v>
      </c>
    </row>
    <row r="36" spans="1:1" x14ac:dyDescent="0.35">
      <c r="A36" t="s">
        <v>242</v>
      </c>
    </row>
    <row r="37" spans="1:1" x14ac:dyDescent="0.35">
      <c r="A37" t="s">
        <v>342</v>
      </c>
    </row>
    <row r="38" spans="1:1" x14ac:dyDescent="0.35">
      <c r="A38" t="s">
        <v>805</v>
      </c>
    </row>
    <row r="39" spans="1:1" x14ac:dyDescent="0.35">
      <c r="A39" t="s">
        <v>806</v>
      </c>
    </row>
    <row r="40" spans="1:1" x14ac:dyDescent="0.35">
      <c r="A40" t="s">
        <v>807</v>
      </c>
    </row>
    <row r="41" spans="1:1" x14ac:dyDescent="0.35">
      <c r="A41" t="s">
        <v>808</v>
      </c>
    </row>
    <row r="42" spans="1:1" x14ac:dyDescent="0.35">
      <c r="A42" t="s">
        <v>809</v>
      </c>
    </row>
    <row r="43" spans="1:1" x14ac:dyDescent="0.35">
      <c r="A43" t="s">
        <v>810</v>
      </c>
    </row>
    <row r="44" spans="1:1" x14ac:dyDescent="0.35">
      <c r="A44" t="s">
        <v>811</v>
      </c>
    </row>
    <row r="45" spans="1:1" x14ac:dyDescent="0.35">
      <c r="A45" t="s">
        <v>812</v>
      </c>
    </row>
    <row r="46" spans="1:1" x14ac:dyDescent="0.35">
      <c r="A46" t="s">
        <v>813</v>
      </c>
    </row>
  </sheetData>
  <mergeCells count="8">
    <mergeCell ref="A17"/>
    <mergeCell ref="A3:D3"/>
    <mergeCell ref="A7:A8"/>
    <mergeCell ref="A11:A12"/>
    <mergeCell ref="A15:A16"/>
    <mergeCell ref="A5:A6"/>
    <mergeCell ref="A9:A10"/>
    <mergeCell ref="A13:A14"/>
  </mergeCells>
  <pageMargins left="0.7" right="0.7" top="0.75" bottom="0.75" header="0.3" footer="0.3"/>
  <pageSetup paperSize="9" orientation="portrait" horizontalDpi="300" verticalDpi="300"/>
</worksheet>
</file>

<file path=xl/worksheets/sheet1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D00-000000000000}">
  <dimension ref="A1:D46"/>
  <sheetViews>
    <sheetView workbookViewId="0"/>
  </sheetViews>
  <sheetFormatPr defaultColWidth="10.90625" defaultRowHeight="14.5" x14ac:dyDescent="0.35"/>
  <cols>
    <col min="1" max="1" width="15.7265625" customWidth="1"/>
    <col min="2" max="2" width="27.7265625" customWidth="1"/>
    <col min="3" max="4" width="20.7265625" customWidth="1"/>
  </cols>
  <sheetData>
    <row r="1" spans="1:4" x14ac:dyDescent="0.35">
      <c r="A1" s="4" t="s">
        <v>210</v>
      </c>
    </row>
    <row r="2" spans="1:4" x14ac:dyDescent="0.35">
      <c r="A2" s="3" t="str">
        <f>HYPERLINK("#'INDEX'!A1", "Back to INDEX")</f>
        <v>Back to INDEX</v>
      </c>
    </row>
    <row r="3" spans="1:4" x14ac:dyDescent="0.35">
      <c r="A3" s="7" t="s">
        <v>242</v>
      </c>
      <c r="B3" s="7" t="s">
        <v>242</v>
      </c>
      <c r="C3" s="7" t="s">
        <v>242</v>
      </c>
      <c r="D3" s="7" t="s">
        <v>242</v>
      </c>
    </row>
    <row r="4" spans="1:4" ht="29" x14ac:dyDescent="0.35">
      <c r="A4" s="2" t="s">
        <v>242</v>
      </c>
      <c r="B4" s="2" t="s">
        <v>242</v>
      </c>
      <c r="C4" s="2" t="s">
        <v>3050</v>
      </c>
      <c r="D4" s="2" t="s">
        <v>3051</v>
      </c>
    </row>
    <row r="5" spans="1:4" x14ac:dyDescent="0.35">
      <c r="A5" s="8" t="s">
        <v>762</v>
      </c>
      <c r="B5" t="s">
        <v>763</v>
      </c>
      <c r="C5" t="s">
        <v>704</v>
      </c>
      <c r="D5" t="s">
        <v>822</v>
      </c>
    </row>
    <row r="6" spans="1:4" x14ac:dyDescent="0.35">
      <c r="A6" s="8" t="s">
        <v>762</v>
      </c>
      <c r="B6" t="s">
        <v>764</v>
      </c>
      <c r="C6" t="s">
        <v>837</v>
      </c>
      <c r="D6" t="s">
        <v>652</v>
      </c>
    </row>
    <row r="7" spans="1:4" x14ac:dyDescent="0.35">
      <c r="A7" s="8" t="s">
        <v>765</v>
      </c>
      <c r="B7" t="s">
        <v>766</v>
      </c>
      <c r="C7" t="s">
        <v>421</v>
      </c>
      <c r="D7" t="s">
        <v>397</v>
      </c>
    </row>
    <row r="8" spans="1:4" x14ac:dyDescent="0.35">
      <c r="A8" s="8" t="s">
        <v>765</v>
      </c>
      <c r="B8" t="s">
        <v>769</v>
      </c>
      <c r="C8" t="s">
        <v>460</v>
      </c>
      <c r="D8" t="s">
        <v>252</v>
      </c>
    </row>
    <row r="9" spans="1:4" x14ac:dyDescent="0.35">
      <c r="A9" s="8" t="s">
        <v>773</v>
      </c>
      <c r="B9" t="s">
        <v>774</v>
      </c>
      <c r="C9" t="s">
        <v>844</v>
      </c>
      <c r="D9" t="s">
        <v>527</v>
      </c>
    </row>
    <row r="10" spans="1:4" x14ac:dyDescent="0.35">
      <c r="A10" s="8" t="s">
        <v>773</v>
      </c>
      <c r="B10" t="s">
        <v>780</v>
      </c>
      <c r="C10" t="s">
        <v>358</v>
      </c>
      <c r="D10" t="s">
        <v>859</v>
      </c>
    </row>
    <row r="11" spans="1:4" x14ac:dyDescent="0.35">
      <c r="A11" s="8" t="s">
        <v>782</v>
      </c>
      <c r="B11" t="s">
        <v>782</v>
      </c>
      <c r="C11" t="s">
        <v>996</v>
      </c>
      <c r="D11" t="s">
        <v>294</v>
      </c>
    </row>
    <row r="12" spans="1:4" x14ac:dyDescent="0.35">
      <c r="A12" s="8" t="s">
        <v>782</v>
      </c>
      <c r="B12" t="s">
        <v>785</v>
      </c>
      <c r="C12" t="s">
        <v>779</v>
      </c>
      <c r="D12" t="s">
        <v>527</v>
      </c>
    </row>
    <row r="13" spans="1:4" x14ac:dyDescent="0.35">
      <c r="A13" s="8" t="s">
        <v>787</v>
      </c>
      <c r="B13" t="s">
        <v>788</v>
      </c>
      <c r="C13" t="s">
        <v>560</v>
      </c>
      <c r="D13" t="s">
        <v>859</v>
      </c>
    </row>
    <row r="14" spans="1:4" x14ac:dyDescent="0.35">
      <c r="A14" s="8" t="s">
        <v>787</v>
      </c>
      <c r="B14" t="s">
        <v>790</v>
      </c>
      <c r="C14" t="s">
        <v>706</v>
      </c>
      <c r="D14" t="s">
        <v>1341</v>
      </c>
    </row>
    <row r="15" spans="1:4" x14ac:dyDescent="0.35">
      <c r="A15" s="8" t="s">
        <v>793</v>
      </c>
      <c r="B15" t="s">
        <v>793</v>
      </c>
      <c r="C15" t="s">
        <v>308</v>
      </c>
      <c r="D15" t="s">
        <v>560</v>
      </c>
    </row>
    <row r="16" spans="1:4" x14ac:dyDescent="0.35">
      <c r="A16" s="8" t="s">
        <v>793</v>
      </c>
      <c r="B16" t="s">
        <v>796</v>
      </c>
      <c r="C16" t="s">
        <v>795</v>
      </c>
      <c r="D16" t="s">
        <v>286</v>
      </c>
    </row>
    <row r="17" spans="1:4" x14ac:dyDescent="0.35">
      <c r="A17" s="8" t="s">
        <v>487</v>
      </c>
      <c r="B17" t="s">
        <v>487</v>
      </c>
      <c r="C17" t="s">
        <v>486</v>
      </c>
      <c r="D17" t="s">
        <v>859</v>
      </c>
    </row>
    <row r="19" spans="1:4" x14ac:dyDescent="0.35">
      <c r="A19" t="s">
        <v>324</v>
      </c>
    </row>
    <row r="20" spans="1:4" x14ac:dyDescent="0.35">
      <c r="A20" t="s">
        <v>3052</v>
      </c>
    </row>
    <row r="21" spans="1:4" x14ac:dyDescent="0.35">
      <c r="A21" t="s">
        <v>340</v>
      </c>
    </row>
    <row r="22" spans="1:4" x14ac:dyDescent="0.35">
      <c r="A22" t="s">
        <v>242</v>
      </c>
    </row>
    <row r="23" spans="1:4" x14ac:dyDescent="0.35">
      <c r="A23" t="s">
        <v>332</v>
      </c>
    </row>
    <row r="24" spans="1:4" x14ac:dyDescent="0.35">
      <c r="A24" t="s">
        <v>3053</v>
      </c>
    </row>
    <row r="25" spans="1:4" x14ac:dyDescent="0.35">
      <c r="A25" t="s">
        <v>691</v>
      </c>
    </row>
    <row r="26" spans="1:4" x14ac:dyDescent="0.35">
      <c r="A26" t="s">
        <v>242</v>
      </c>
    </row>
    <row r="27" spans="1:4" x14ac:dyDescent="0.35">
      <c r="A27" t="s">
        <v>338</v>
      </c>
    </row>
    <row r="28" spans="1:4" x14ac:dyDescent="0.35">
      <c r="A28" t="s">
        <v>755</v>
      </c>
    </row>
    <row r="29" spans="1:4" x14ac:dyDescent="0.35">
      <c r="A29" t="s">
        <v>798</v>
      </c>
    </row>
    <row r="30" spans="1:4" x14ac:dyDescent="0.35">
      <c r="A30" t="s">
        <v>799</v>
      </c>
    </row>
    <row r="31" spans="1:4" x14ac:dyDescent="0.35">
      <c r="A31" t="s">
        <v>800</v>
      </c>
    </row>
    <row r="32" spans="1:4" x14ac:dyDescent="0.35">
      <c r="A32" t="s">
        <v>801</v>
      </c>
    </row>
    <row r="33" spans="1:1" x14ac:dyDescent="0.35">
      <c r="A33" t="s">
        <v>802</v>
      </c>
    </row>
    <row r="34" spans="1:1" x14ac:dyDescent="0.35">
      <c r="A34" t="s">
        <v>803</v>
      </c>
    </row>
    <row r="35" spans="1:1" x14ac:dyDescent="0.35">
      <c r="A35" t="s">
        <v>804</v>
      </c>
    </row>
    <row r="36" spans="1:1" x14ac:dyDescent="0.35">
      <c r="A36" t="s">
        <v>242</v>
      </c>
    </row>
    <row r="37" spans="1:1" x14ac:dyDescent="0.35">
      <c r="A37" t="s">
        <v>342</v>
      </c>
    </row>
    <row r="38" spans="1:1" x14ac:dyDescent="0.35">
      <c r="A38" t="s">
        <v>805</v>
      </c>
    </row>
    <row r="39" spans="1:1" x14ac:dyDescent="0.35">
      <c r="A39" t="s">
        <v>806</v>
      </c>
    </row>
    <row r="40" spans="1:1" x14ac:dyDescent="0.35">
      <c r="A40" t="s">
        <v>807</v>
      </c>
    </row>
    <row r="41" spans="1:1" x14ac:dyDescent="0.35">
      <c r="A41" t="s">
        <v>808</v>
      </c>
    </row>
    <row r="42" spans="1:1" x14ac:dyDescent="0.35">
      <c r="A42" t="s">
        <v>809</v>
      </c>
    </row>
    <row r="43" spans="1:1" x14ac:dyDescent="0.35">
      <c r="A43" t="s">
        <v>810</v>
      </c>
    </row>
    <row r="44" spans="1:1" x14ac:dyDescent="0.35">
      <c r="A44" t="s">
        <v>811</v>
      </c>
    </row>
    <row r="45" spans="1:1" x14ac:dyDescent="0.35">
      <c r="A45" t="s">
        <v>812</v>
      </c>
    </row>
    <row r="46" spans="1:1" x14ac:dyDescent="0.35">
      <c r="A46" t="s">
        <v>813</v>
      </c>
    </row>
  </sheetData>
  <mergeCells count="8">
    <mergeCell ref="A17"/>
    <mergeCell ref="A3:D3"/>
    <mergeCell ref="A7:A8"/>
    <mergeCell ref="A11:A12"/>
    <mergeCell ref="A15:A16"/>
    <mergeCell ref="A5:A6"/>
    <mergeCell ref="A9:A10"/>
    <mergeCell ref="A13:A14"/>
  </mergeCells>
  <pageMargins left="0.7" right="0.7" top="0.75" bottom="0.75" header="0.3" footer="0.3"/>
  <pageSetup paperSize="9" orientation="portrait" horizontalDpi="300" verticalDpi="300"/>
</worksheet>
</file>

<file path=xl/worksheets/sheet1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E00-000000000000}">
  <dimension ref="A1:R53"/>
  <sheetViews>
    <sheetView workbookViewId="0"/>
  </sheetViews>
  <sheetFormatPr defaultColWidth="10.90625" defaultRowHeight="14.5" x14ac:dyDescent="0.35"/>
  <cols>
    <col min="1" max="1" width="15.7265625" customWidth="1"/>
    <col min="2" max="2" width="27.7265625" customWidth="1"/>
    <col min="3" max="18" width="20.7265625" customWidth="1"/>
  </cols>
  <sheetData>
    <row r="1" spans="1:18" x14ac:dyDescent="0.35">
      <c r="A1" s="4" t="s">
        <v>212</v>
      </c>
    </row>
    <row r="2" spans="1:18" x14ac:dyDescent="0.35">
      <c r="A2" s="3" t="str">
        <f>HYPERLINK("#'INDEX'!A1", "Back to INDEX")</f>
        <v>Back to INDEX</v>
      </c>
    </row>
    <row r="3" spans="1:18" x14ac:dyDescent="0.35">
      <c r="A3" s="7" t="s">
        <v>242</v>
      </c>
      <c r="B3" s="7" t="s">
        <v>242</v>
      </c>
      <c r="C3" s="7" t="s">
        <v>242</v>
      </c>
      <c r="D3" s="7" t="s">
        <v>242</v>
      </c>
      <c r="E3" s="7" t="s">
        <v>242</v>
      </c>
      <c r="F3" s="7" t="s">
        <v>242</v>
      </c>
      <c r="G3" s="7" t="s">
        <v>242</v>
      </c>
      <c r="H3" s="7" t="s">
        <v>242</v>
      </c>
      <c r="I3" s="7" t="s">
        <v>242</v>
      </c>
      <c r="J3" s="7" t="s">
        <v>242</v>
      </c>
      <c r="K3" s="7" t="s">
        <v>242</v>
      </c>
      <c r="L3" s="7" t="s">
        <v>242</v>
      </c>
      <c r="M3" s="7" t="s">
        <v>242</v>
      </c>
      <c r="N3" s="7" t="s">
        <v>242</v>
      </c>
      <c r="O3" s="7" t="s">
        <v>242</v>
      </c>
      <c r="P3" s="7" t="s">
        <v>242</v>
      </c>
      <c r="Q3" s="7" t="s">
        <v>242</v>
      </c>
      <c r="R3" s="7" t="s">
        <v>242</v>
      </c>
    </row>
    <row r="4" spans="1:18" ht="29" x14ac:dyDescent="0.35">
      <c r="A4" s="2" t="s">
        <v>242</v>
      </c>
      <c r="B4" s="2" t="s">
        <v>242</v>
      </c>
      <c r="C4" s="2" t="s">
        <v>3050</v>
      </c>
      <c r="D4" s="2" t="s">
        <v>3051</v>
      </c>
      <c r="E4" s="2" t="s">
        <v>3054</v>
      </c>
      <c r="F4" s="2" t="s">
        <v>3055</v>
      </c>
      <c r="G4" s="2" t="s">
        <v>3056</v>
      </c>
      <c r="H4" s="2" t="s">
        <v>3057</v>
      </c>
      <c r="I4" s="2" t="s">
        <v>3058</v>
      </c>
      <c r="J4" s="2" t="s">
        <v>3059</v>
      </c>
      <c r="K4" s="2" t="s">
        <v>3060</v>
      </c>
      <c r="L4" s="2" t="s">
        <v>3061</v>
      </c>
      <c r="M4" s="2" t="s">
        <v>3062</v>
      </c>
      <c r="N4" s="2" t="s">
        <v>3063</v>
      </c>
      <c r="O4" s="2" t="s">
        <v>3064</v>
      </c>
      <c r="P4" s="2" t="s">
        <v>3065</v>
      </c>
      <c r="Q4" s="2" t="s">
        <v>3066</v>
      </c>
      <c r="R4" s="2" t="s">
        <v>3067</v>
      </c>
    </row>
    <row r="5" spans="1:18" x14ac:dyDescent="0.35">
      <c r="A5" s="8" t="s">
        <v>762</v>
      </c>
      <c r="B5" t="s">
        <v>763</v>
      </c>
      <c r="C5" t="s">
        <v>641</v>
      </c>
      <c r="D5" t="s">
        <v>735</v>
      </c>
      <c r="E5" t="s">
        <v>309</v>
      </c>
      <c r="F5" t="s">
        <v>666</v>
      </c>
      <c r="G5" t="s">
        <v>1320</v>
      </c>
      <c r="H5" t="s">
        <v>792</v>
      </c>
      <c r="I5" t="s">
        <v>547</v>
      </c>
      <c r="J5" t="s">
        <v>1024</v>
      </c>
      <c r="K5" t="s">
        <v>499</v>
      </c>
      <c r="L5" t="s">
        <v>919</v>
      </c>
      <c r="M5" t="s">
        <v>1005</v>
      </c>
      <c r="N5" t="s">
        <v>772</v>
      </c>
      <c r="O5" t="s">
        <v>997</v>
      </c>
      <c r="P5" t="s">
        <v>997</v>
      </c>
      <c r="Q5" t="s">
        <v>656</v>
      </c>
      <c r="R5" t="s">
        <v>845</v>
      </c>
    </row>
    <row r="6" spans="1:18" x14ac:dyDescent="0.35">
      <c r="A6" s="8" t="s">
        <v>762</v>
      </c>
      <c r="B6" t="s">
        <v>764</v>
      </c>
      <c r="C6" t="s">
        <v>359</v>
      </c>
      <c r="D6" t="s">
        <v>545</v>
      </c>
      <c r="E6" t="s">
        <v>499</v>
      </c>
      <c r="F6" t="s">
        <v>499</v>
      </c>
      <c r="G6" t="s">
        <v>612</v>
      </c>
      <c r="H6" t="s">
        <v>851</v>
      </c>
      <c r="I6" t="s">
        <v>444</v>
      </c>
      <c r="J6" t="s">
        <v>693</v>
      </c>
      <c r="K6" t="s">
        <v>869</v>
      </c>
      <c r="L6" t="s">
        <v>462</v>
      </c>
      <c r="M6" t="s">
        <v>437</v>
      </c>
      <c r="N6" t="s">
        <v>461</v>
      </c>
      <c r="O6" t="s">
        <v>432</v>
      </c>
      <c r="P6" t="s">
        <v>997</v>
      </c>
      <c r="Q6" t="s">
        <v>636</v>
      </c>
      <c r="R6" t="s">
        <v>1012</v>
      </c>
    </row>
    <row r="7" spans="1:18" x14ac:dyDescent="0.35">
      <c r="A7" s="8" t="s">
        <v>765</v>
      </c>
      <c r="B7" t="s">
        <v>766</v>
      </c>
      <c r="C7" t="s">
        <v>451</v>
      </c>
      <c r="D7" t="s">
        <v>632</v>
      </c>
      <c r="E7" t="s">
        <v>654</v>
      </c>
      <c r="F7" t="s">
        <v>555</v>
      </c>
      <c r="G7" t="s">
        <v>861</v>
      </c>
      <c r="H7" t="s">
        <v>647</v>
      </c>
      <c r="I7" t="s">
        <v>314</v>
      </c>
      <c r="J7" t="s">
        <v>610</v>
      </c>
      <c r="K7" t="s">
        <v>1310</v>
      </c>
      <c r="L7" t="s">
        <v>919</v>
      </c>
      <c r="M7" t="s">
        <v>572</v>
      </c>
      <c r="N7" t="s">
        <v>778</v>
      </c>
      <c r="O7" t="s">
        <v>450</v>
      </c>
      <c r="P7" t="s">
        <v>650</v>
      </c>
      <c r="Q7" t="s">
        <v>1359</v>
      </c>
      <c r="R7" t="s">
        <v>986</v>
      </c>
    </row>
    <row r="8" spans="1:18" x14ac:dyDescent="0.35">
      <c r="A8" s="8" t="s">
        <v>765</v>
      </c>
      <c r="B8" t="s">
        <v>769</v>
      </c>
      <c r="C8" t="s">
        <v>725</v>
      </c>
      <c r="D8" t="s">
        <v>881</v>
      </c>
      <c r="E8" t="s">
        <v>413</v>
      </c>
      <c r="F8" t="s">
        <v>2777</v>
      </c>
      <c r="G8" t="s">
        <v>677</v>
      </c>
      <c r="H8" t="s">
        <v>936</v>
      </c>
      <c r="I8" t="s">
        <v>464</v>
      </c>
      <c r="J8" t="s">
        <v>568</v>
      </c>
      <c r="K8" t="s">
        <v>462</v>
      </c>
      <c r="L8" t="s">
        <v>1013</v>
      </c>
      <c r="M8" t="s">
        <v>503</v>
      </c>
      <c r="N8" t="s">
        <v>275</v>
      </c>
      <c r="O8" t="s">
        <v>997</v>
      </c>
      <c r="P8" t="s">
        <v>1024</v>
      </c>
      <c r="Q8" t="s">
        <v>1353</v>
      </c>
      <c r="R8" t="s">
        <v>565</v>
      </c>
    </row>
    <row r="9" spans="1:18" x14ac:dyDescent="0.35">
      <c r="A9" s="8" t="s">
        <v>773</v>
      </c>
      <c r="B9" t="s">
        <v>774</v>
      </c>
      <c r="C9" t="s">
        <v>374</v>
      </c>
      <c r="D9" t="s">
        <v>663</v>
      </c>
      <c r="E9" t="s">
        <v>515</v>
      </c>
      <c r="F9" t="s">
        <v>772</v>
      </c>
      <c r="G9" t="s">
        <v>849</v>
      </c>
      <c r="H9" t="s">
        <v>669</v>
      </c>
      <c r="I9" t="s">
        <v>310</v>
      </c>
      <c r="J9" t="s">
        <v>464</v>
      </c>
      <c r="K9" t="s">
        <v>439</v>
      </c>
      <c r="L9" t="s">
        <v>2903</v>
      </c>
      <c r="M9" t="s">
        <v>1022</v>
      </c>
      <c r="N9" t="s">
        <v>706</v>
      </c>
      <c r="O9" t="s">
        <v>997</v>
      </c>
      <c r="P9" t="s">
        <v>524</v>
      </c>
      <c r="Q9" t="s">
        <v>865</v>
      </c>
      <c r="R9" t="s">
        <v>958</v>
      </c>
    </row>
    <row r="10" spans="1:18" x14ac:dyDescent="0.35">
      <c r="A10" s="8" t="s">
        <v>773</v>
      </c>
      <c r="B10" t="s">
        <v>780</v>
      </c>
      <c r="C10" t="s">
        <v>359</v>
      </c>
      <c r="D10" t="s">
        <v>725</v>
      </c>
      <c r="E10" t="s">
        <v>545</v>
      </c>
      <c r="F10" t="s">
        <v>772</v>
      </c>
      <c r="G10" t="s">
        <v>849</v>
      </c>
      <c r="H10" t="s">
        <v>647</v>
      </c>
      <c r="I10" t="s">
        <v>464</v>
      </c>
      <c r="J10" t="s">
        <v>1324</v>
      </c>
      <c r="K10" t="s">
        <v>499</v>
      </c>
      <c r="L10" t="s">
        <v>866</v>
      </c>
      <c r="M10" t="s">
        <v>760</v>
      </c>
      <c r="N10" t="s">
        <v>663</v>
      </c>
      <c r="O10" t="s">
        <v>551</v>
      </c>
      <c r="P10" t="s">
        <v>665</v>
      </c>
      <c r="Q10" t="s">
        <v>770</v>
      </c>
      <c r="R10" t="s">
        <v>958</v>
      </c>
    </row>
    <row r="11" spans="1:18" x14ac:dyDescent="0.35">
      <c r="A11" s="8" t="s">
        <v>782</v>
      </c>
      <c r="B11" t="s">
        <v>782</v>
      </c>
      <c r="C11" t="s">
        <v>673</v>
      </c>
      <c r="D11" t="s">
        <v>873</v>
      </c>
      <c r="E11" t="s">
        <v>270</v>
      </c>
      <c r="F11" t="s">
        <v>835</v>
      </c>
      <c r="G11" t="s">
        <v>3046</v>
      </c>
      <c r="H11" t="s">
        <v>455</v>
      </c>
      <c r="I11" t="s">
        <v>547</v>
      </c>
      <c r="J11" t="s">
        <v>258</v>
      </c>
      <c r="K11" t="s">
        <v>375</v>
      </c>
      <c r="L11" t="s">
        <v>493</v>
      </c>
      <c r="M11" t="s">
        <v>795</v>
      </c>
      <c r="N11" t="s">
        <v>920</v>
      </c>
      <c r="O11" t="s">
        <v>725</v>
      </c>
      <c r="P11" t="s">
        <v>287</v>
      </c>
      <c r="Q11" t="s">
        <v>542</v>
      </c>
      <c r="R11" t="s">
        <v>984</v>
      </c>
    </row>
    <row r="12" spans="1:18" x14ac:dyDescent="0.35">
      <c r="A12" s="8" t="s">
        <v>782</v>
      </c>
      <c r="B12" t="s">
        <v>785</v>
      </c>
      <c r="C12" t="s">
        <v>295</v>
      </c>
      <c r="D12" t="s">
        <v>359</v>
      </c>
      <c r="E12" t="s">
        <v>632</v>
      </c>
      <c r="F12" t="s">
        <v>632</v>
      </c>
      <c r="G12" t="s">
        <v>386</v>
      </c>
      <c r="H12" t="s">
        <v>838</v>
      </c>
      <c r="I12" t="s">
        <v>610</v>
      </c>
      <c r="J12" t="s">
        <v>1322</v>
      </c>
      <c r="K12" t="s">
        <v>864</v>
      </c>
      <c r="L12" t="s">
        <v>700</v>
      </c>
      <c r="M12" t="s">
        <v>1005</v>
      </c>
      <c r="N12" t="s">
        <v>499</v>
      </c>
      <c r="O12" t="s">
        <v>1001</v>
      </c>
      <c r="P12" t="s">
        <v>1024</v>
      </c>
      <c r="Q12" t="s">
        <v>373</v>
      </c>
      <c r="R12" t="s">
        <v>621</v>
      </c>
    </row>
    <row r="13" spans="1:18" x14ac:dyDescent="0.35">
      <c r="A13" s="8" t="s">
        <v>787</v>
      </c>
      <c r="B13" t="s">
        <v>788</v>
      </c>
      <c r="C13" t="s">
        <v>2766</v>
      </c>
      <c r="D13" t="s">
        <v>1007</v>
      </c>
      <c r="E13" t="s">
        <v>413</v>
      </c>
      <c r="F13" t="s">
        <v>515</v>
      </c>
      <c r="G13" t="s">
        <v>705</v>
      </c>
      <c r="H13" t="s">
        <v>996</v>
      </c>
      <c r="I13" t="s">
        <v>568</v>
      </c>
      <c r="J13" t="s">
        <v>568</v>
      </c>
      <c r="K13" t="s">
        <v>503</v>
      </c>
      <c r="L13" t="s">
        <v>318</v>
      </c>
      <c r="M13" t="s">
        <v>349</v>
      </c>
      <c r="N13" t="s">
        <v>507</v>
      </c>
      <c r="O13" t="s">
        <v>614</v>
      </c>
      <c r="P13" t="s">
        <v>997</v>
      </c>
      <c r="Q13" t="s">
        <v>1012</v>
      </c>
      <c r="R13" t="s">
        <v>958</v>
      </c>
    </row>
    <row r="14" spans="1:18" x14ac:dyDescent="0.35">
      <c r="A14" s="8" t="s">
        <v>787</v>
      </c>
      <c r="B14" t="s">
        <v>790</v>
      </c>
      <c r="C14" t="s">
        <v>508</v>
      </c>
      <c r="D14" t="s">
        <v>477</v>
      </c>
      <c r="E14" t="s">
        <v>1014</v>
      </c>
      <c r="F14" t="s">
        <v>528</v>
      </c>
      <c r="G14" t="s">
        <v>679</v>
      </c>
      <c r="H14" t="s">
        <v>680</v>
      </c>
      <c r="I14" t="s">
        <v>681</v>
      </c>
      <c r="J14" t="s">
        <v>681</v>
      </c>
      <c r="K14" t="s">
        <v>552</v>
      </c>
      <c r="L14" t="s">
        <v>589</v>
      </c>
      <c r="M14" t="s">
        <v>1014</v>
      </c>
      <c r="N14" t="s">
        <v>513</v>
      </c>
      <c r="O14" t="s">
        <v>508</v>
      </c>
      <c r="P14" t="s">
        <v>681</v>
      </c>
      <c r="Q14" t="s">
        <v>657</v>
      </c>
      <c r="R14" t="s">
        <v>948</v>
      </c>
    </row>
    <row r="15" spans="1:18" x14ac:dyDescent="0.35">
      <c r="A15" s="8" t="s">
        <v>793</v>
      </c>
      <c r="B15" t="s">
        <v>793</v>
      </c>
      <c r="C15" t="s">
        <v>881</v>
      </c>
      <c r="D15" t="s">
        <v>678</v>
      </c>
      <c r="E15" t="s">
        <v>515</v>
      </c>
      <c r="F15" t="s">
        <v>735</v>
      </c>
      <c r="G15" t="s">
        <v>481</v>
      </c>
      <c r="H15" t="s">
        <v>460</v>
      </c>
      <c r="I15" t="s">
        <v>547</v>
      </c>
      <c r="J15" t="s">
        <v>722</v>
      </c>
      <c r="K15" t="s">
        <v>349</v>
      </c>
      <c r="L15" t="s">
        <v>719</v>
      </c>
      <c r="M15" t="s">
        <v>322</v>
      </c>
      <c r="N15" t="s">
        <v>714</v>
      </c>
      <c r="O15" t="s">
        <v>568</v>
      </c>
      <c r="P15" t="s">
        <v>1021</v>
      </c>
      <c r="Q15" t="s">
        <v>256</v>
      </c>
      <c r="R15" t="s">
        <v>430</v>
      </c>
    </row>
    <row r="16" spans="1:18" x14ac:dyDescent="0.35">
      <c r="A16" s="8" t="s">
        <v>793</v>
      </c>
      <c r="B16" t="s">
        <v>796</v>
      </c>
      <c r="C16" t="s">
        <v>295</v>
      </c>
      <c r="D16" t="s">
        <v>622</v>
      </c>
      <c r="E16" t="s">
        <v>919</v>
      </c>
      <c r="F16" t="s">
        <v>622</v>
      </c>
      <c r="G16" t="s">
        <v>612</v>
      </c>
      <c r="H16" t="s">
        <v>380</v>
      </c>
      <c r="I16" t="s">
        <v>568</v>
      </c>
      <c r="J16" t="s">
        <v>840</v>
      </c>
      <c r="K16" t="s">
        <v>706</v>
      </c>
      <c r="L16" t="s">
        <v>252</v>
      </c>
      <c r="M16" t="s">
        <v>318</v>
      </c>
      <c r="N16" t="s">
        <v>552</v>
      </c>
      <c r="O16" t="s">
        <v>432</v>
      </c>
      <c r="P16" t="s">
        <v>992</v>
      </c>
      <c r="Q16" t="s">
        <v>1370</v>
      </c>
      <c r="R16" t="s">
        <v>629</v>
      </c>
    </row>
    <row r="17" spans="1:18" x14ac:dyDescent="0.35">
      <c r="A17" s="8" t="s">
        <v>487</v>
      </c>
      <c r="B17" t="s">
        <v>487</v>
      </c>
      <c r="C17" t="s">
        <v>735</v>
      </c>
      <c r="D17" t="s">
        <v>666</v>
      </c>
      <c r="E17" t="s">
        <v>515</v>
      </c>
      <c r="F17" t="s">
        <v>772</v>
      </c>
      <c r="G17" t="s">
        <v>849</v>
      </c>
      <c r="H17" t="s">
        <v>317</v>
      </c>
      <c r="I17" t="s">
        <v>610</v>
      </c>
      <c r="J17" t="s">
        <v>568</v>
      </c>
      <c r="K17" t="s">
        <v>2903</v>
      </c>
      <c r="L17" t="s">
        <v>275</v>
      </c>
      <c r="M17" t="s">
        <v>437</v>
      </c>
      <c r="N17" t="s">
        <v>437</v>
      </c>
      <c r="O17" t="s">
        <v>840</v>
      </c>
      <c r="P17" t="s">
        <v>997</v>
      </c>
      <c r="Q17" t="s">
        <v>657</v>
      </c>
      <c r="R17" t="s">
        <v>958</v>
      </c>
    </row>
    <row r="19" spans="1:18" x14ac:dyDescent="0.35">
      <c r="A19" t="s">
        <v>324</v>
      </c>
    </row>
    <row r="20" spans="1:18" x14ac:dyDescent="0.35">
      <c r="A20" t="s">
        <v>3068</v>
      </c>
    </row>
    <row r="21" spans="1:18" x14ac:dyDescent="0.35">
      <c r="A21" t="s">
        <v>3069</v>
      </c>
    </row>
    <row r="22" spans="1:18" x14ac:dyDescent="0.35">
      <c r="A22" t="s">
        <v>3070</v>
      </c>
    </row>
    <row r="23" spans="1:18" x14ac:dyDescent="0.35">
      <c r="A23" t="s">
        <v>3071</v>
      </c>
    </row>
    <row r="24" spans="1:18" x14ac:dyDescent="0.35">
      <c r="A24" t="s">
        <v>3072</v>
      </c>
    </row>
    <row r="25" spans="1:18" x14ac:dyDescent="0.35">
      <c r="A25" t="s">
        <v>3073</v>
      </c>
    </row>
    <row r="26" spans="1:18" x14ac:dyDescent="0.35">
      <c r="A26" t="s">
        <v>3074</v>
      </c>
    </row>
    <row r="27" spans="1:18" x14ac:dyDescent="0.35">
      <c r="A27" t="s">
        <v>3075</v>
      </c>
    </row>
    <row r="28" spans="1:18" x14ac:dyDescent="0.35">
      <c r="A28" t="s">
        <v>340</v>
      </c>
    </row>
    <row r="29" spans="1:18" x14ac:dyDescent="0.35">
      <c r="A29" t="s">
        <v>242</v>
      </c>
    </row>
    <row r="30" spans="1:18" x14ac:dyDescent="0.35">
      <c r="A30" t="s">
        <v>332</v>
      </c>
    </row>
    <row r="31" spans="1:18" x14ac:dyDescent="0.35">
      <c r="A31" t="s">
        <v>3076</v>
      </c>
    </row>
    <row r="32" spans="1:18" x14ac:dyDescent="0.35">
      <c r="A32" t="s">
        <v>747</v>
      </c>
    </row>
    <row r="33" spans="1:1" x14ac:dyDescent="0.35">
      <c r="A33" t="s">
        <v>242</v>
      </c>
    </row>
    <row r="34" spans="1:1" x14ac:dyDescent="0.35">
      <c r="A34" t="s">
        <v>338</v>
      </c>
    </row>
    <row r="35" spans="1:1" x14ac:dyDescent="0.35">
      <c r="A35" t="s">
        <v>755</v>
      </c>
    </row>
    <row r="36" spans="1:1" x14ac:dyDescent="0.35">
      <c r="A36" t="s">
        <v>798</v>
      </c>
    </row>
    <row r="37" spans="1:1" x14ac:dyDescent="0.35">
      <c r="A37" t="s">
        <v>799</v>
      </c>
    </row>
    <row r="38" spans="1:1" x14ac:dyDescent="0.35">
      <c r="A38" t="s">
        <v>800</v>
      </c>
    </row>
    <row r="39" spans="1:1" x14ac:dyDescent="0.35">
      <c r="A39" t="s">
        <v>801</v>
      </c>
    </row>
    <row r="40" spans="1:1" x14ac:dyDescent="0.35">
      <c r="A40" t="s">
        <v>802</v>
      </c>
    </row>
    <row r="41" spans="1:1" x14ac:dyDescent="0.35">
      <c r="A41" t="s">
        <v>803</v>
      </c>
    </row>
    <row r="42" spans="1:1" x14ac:dyDescent="0.35">
      <c r="A42" t="s">
        <v>804</v>
      </c>
    </row>
    <row r="43" spans="1:1" x14ac:dyDescent="0.35">
      <c r="A43" t="s">
        <v>242</v>
      </c>
    </row>
    <row r="44" spans="1:1" x14ac:dyDescent="0.35">
      <c r="A44" t="s">
        <v>342</v>
      </c>
    </row>
    <row r="45" spans="1:1" x14ac:dyDescent="0.35">
      <c r="A45" t="s">
        <v>805</v>
      </c>
    </row>
    <row r="46" spans="1:1" x14ac:dyDescent="0.35">
      <c r="A46" t="s">
        <v>806</v>
      </c>
    </row>
    <row r="47" spans="1:1" x14ac:dyDescent="0.35">
      <c r="A47" t="s">
        <v>807</v>
      </c>
    </row>
    <row r="48" spans="1:1" x14ac:dyDescent="0.35">
      <c r="A48" t="s">
        <v>808</v>
      </c>
    </row>
    <row r="49" spans="1:1" x14ac:dyDescent="0.35">
      <c r="A49" t="s">
        <v>809</v>
      </c>
    </row>
    <row r="50" spans="1:1" x14ac:dyDescent="0.35">
      <c r="A50" t="s">
        <v>810</v>
      </c>
    </row>
    <row r="51" spans="1:1" x14ac:dyDescent="0.35">
      <c r="A51" t="s">
        <v>811</v>
      </c>
    </row>
    <row r="52" spans="1:1" x14ac:dyDescent="0.35">
      <c r="A52" t="s">
        <v>812</v>
      </c>
    </row>
    <row r="53" spans="1:1" x14ac:dyDescent="0.35">
      <c r="A53" t="s">
        <v>813</v>
      </c>
    </row>
  </sheetData>
  <mergeCells count="8">
    <mergeCell ref="A17"/>
    <mergeCell ref="A3:R3"/>
    <mergeCell ref="A7:A8"/>
    <mergeCell ref="A11:A12"/>
    <mergeCell ref="A15:A16"/>
    <mergeCell ref="A5:A6"/>
    <mergeCell ref="A9:A10"/>
    <mergeCell ref="A13:A14"/>
  </mergeCells>
  <pageMargins left="0.7" right="0.7" top="0.75" bottom="0.75" header="0.3" footer="0.3"/>
  <pageSetup paperSize="9" orientation="portrait" horizontalDpi="300" verticalDpi="300"/>
</worksheet>
</file>

<file path=xl/worksheets/sheet1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F00-000000000000}">
  <dimension ref="A1:D41"/>
  <sheetViews>
    <sheetView workbookViewId="0"/>
  </sheetViews>
  <sheetFormatPr defaultColWidth="10.90625" defaultRowHeight="14.5" x14ac:dyDescent="0.35"/>
  <cols>
    <col min="1" max="1" width="5.7265625" customWidth="1"/>
    <col min="2" max="2" width="61.7265625" customWidth="1"/>
    <col min="3" max="4" width="20.7265625" customWidth="1"/>
  </cols>
  <sheetData>
    <row r="1" spans="1:4" x14ac:dyDescent="0.35">
      <c r="A1" s="4" t="s">
        <v>213</v>
      </c>
    </row>
    <row r="2" spans="1:4" x14ac:dyDescent="0.35">
      <c r="A2" s="3" t="str">
        <f>HYPERLINK("#'INDEX'!A1", "Back to INDEX")</f>
        <v>Back to INDEX</v>
      </c>
    </row>
    <row r="3" spans="1:4" x14ac:dyDescent="0.35">
      <c r="A3" s="7" t="s">
        <v>242</v>
      </c>
      <c r="B3" s="7" t="s">
        <v>242</v>
      </c>
      <c r="C3" s="7" t="s">
        <v>242</v>
      </c>
      <c r="D3" s="7" t="s">
        <v>242</v>
      </c>
    </row>
    <row r="4" spans="1:4" ht="29" x14ac:dyDescent="0.35">
      <c r="A4" s="2" t="s">
        <v>242</v>
      </c>
      <c r="B4" s="2" t="s">
        <v>242</v>
      </c>
      <c r="C4" s="2" t="s">
        <v>3050</v>
      </c>
      <c r="D4" s="2" t="s">
        <v>3051</v>
      </c>
    </row>
    <row r="5" spans="1:4" x14ac:dyDescent="0.35">
      <c r="A5" s="5" t="s">
        <v>242</v>
      </c>
      <c r="B5" t="s">
        <v>369</v>
      </c>
      <c r="C5" t="s">
        <v>437</v>
      </c>
      <c r="D5" t="s">
        <v>437</v>
      </c>
    </row>
    <row r="6" spans="1:4" x14ac:dyDescent="0.35">
      <c r="A6" s="5" t="s">
        <v>242</v>
      </c>
      <c r="B6" t="s">
        <v>376</v>
      </c>
      <c r="C6" t="s">
        <v>697</v>
      </c>
      <c r="D6" t="s">
        <v>824</v>
      </c>
    </row>
    <row r="7" spans="1:4" x14ac:dyDescent="0.35">
      <c r="A7" s="5" t="s">
        <v>242</v>
      </c>
      <c r="B7" t="s">
        <v>381</v>
      </c>
      <c r="C7" t="s">
        <v>286</v>
      </c>
      <c r="D7" t="s">
        <v>486</v>
      </c>
    </row>
    <row r="8" spans="1:4" x14ac:dyDescent="0.35">
      <c r="A8" s="5" t="s">
        <v>242</v>
      </c>
      <c r="B8" t="s">
        <v>387</v>
      </c>
      <c r="C8" t="s">
        <v>822</v>
      </c>
      <c r="D8" t="s">
        <v>270</v>
      </c>
    </row>
    <row r="9" spans="1:4" x14ac:dyDescent="0.35">
      <c r="A9" s="5" t="s">
        <v>242</v>
      </c>
      <c r="B9" t="s">
        <v>393</v>
      </c>
      <c r="C9" t="s">
        <v>475</v>
      </c>
      <c r="D9" t="s">
        <v>533</v>
      </c>
    </row>
    <row r="10" spans="1:4" x14ac:dyDescent="0.35">
      <c r="A10" s="5" t="s">
        <v>242</v>
      </c>
      <c r="B10" t="s">
        <v>398</v>
      </c>
      <c r="C10" t="s">
        <v>1317</v>
      </c>
      <c r="D10" t="s">
        <v>1320</v>
      </c>
    </row>
    <row r="11" spans="1:4" x14ac:dyDescent="0.35">
      <c r="A11" s="5" t="s">
        <v>242</v>
      </c>
      <c r="B11" t="s">
        <v>404</v>
      </c>
      <c r="C11" t="s">
        <v>409</v>
      </c>
      <c r="D11" t="s">
        <v>629</v>
      </c>
    </row>
    <row r="12" spans="1:4" x14ac:dyDescent="0.35">
      <c r="A12" s="5" t="s">
        <v>242</v>
      </c>
      <c r="B12" t="s">
        <v>410</v>
      </c>
      <c r="C12" t="s">
        <v>683</v>
      </c>
      <c r="D12" t="s">
        <v>583</v>
      </c>
    </row>
    <row r="13" spans="1:4" x14ac:dyDescent="0.35">
      <c r="A13" s="5" t="s">
        <v>242</v>
      </c>
      <c r="B13" t="s">
        <v>415</v>
      </c>
      <c r="C13" t="s">
        <v>731</v>
      </c>
      <c r="D13" t="s">
        <v>873</v>
      </c>
    </row>
    <row r="14" spans="1:4" x14ac:dyDescent="0.35">
      <c r="A14" s="5" t="s">
        <v>242</v>
      </c>
      <c r="B14" t="s">
        <v>422</v>
      </c>
      <c r="C14" t="s">
        <v>633</v>
      </c>
      <c r="D14" t="s">
        <v>546</v>
      </c>
    </row>
    <row r="15" spans="1:4" x14ac:dyDescent="0.35">
      <c r="A15" s="5" t="s">
        <v>242</v>
      </c>
      <c r="B15" t="s">
        <v>427</v>
      </c>
      <c r="C15" t="s">
        <v>495</v>
      </c>
      <c r="D15" t="s">
        <v>590</v>
      </c>
    </row>
    <row r="16" spans="1:4" x14ac:dyDescent="0.35">
      <c r="A16" s="5" t="s">
        <v>242</v>
      </c>
      <c r="B16" t="s">
        <v>434</v>
      </c>
      <c r="C16" t="s">
        <v>622</v>
      </c>
      <c r="D16" t="s">
        <v>822</v>
      </c>
    </row>
    <row r="17" spans="1:4" x14ac:dyDescent="0.35">
      <c r="A17" s="5" t="s">
        <v>242</v>
      </c>
      <c r="B17" t="s">
        <v>440</v>
      </c>
      <c r="C17" t="s">
        <v>633</v>
      </c>
      <c r="D17" t="s">
        <v>457</v>
      </c>
    </row>
    <row r="18" spans="1:4" x14ac:dyDescent="0.35">
      <c r="A18" s="5" t="s">
        <v>242</v>
      </c>
      <c r="B18" t="s">
        <v>446</v>
      </c>
      <c r="C18" t="s">
        <v>322</v>
      </c>
      <c r="D18" t="s">
        <v>359</v>
      </c>
    </row>
    <row r="19" spans="1:4" x14ac:dyDescent="0.35">
      <c r="A19" s="5" t="s">
        <v>242</v>
      </c>
      <c r="B19" t="s">
        <v>453</v>
      </c>
      <c r="C19" t="s">
        <v>680</v>
      </c>
      <c r="D19" t="s">
        <v>920</v>
      </c>
    </row>
    <row r="20" spans="1:4" x14ac:dyDescent="0.35">
      <c r="A20" s="5" t="s">
        <v>242</v>
      </c>
      <c r="B20" t="s">
        <v>459</v>
      </c>
      <c r="C20" t="s">
        <v>520</v>
      </c>
      <c r="D20" t="s">
        <v>704</v>
      </c>
    </row>
    <row r="21" spans="1:4" x14ac:dyDescent="0.35">
      <c r="A21" s="5" t="s">
        <v>242</v>
      </c>
      <c r="B21" t="s">
        <v>465</v>
      </c>
      <c r="C21" t="s">
        <v>298</v>
      </c>
      <c r="D21" t="s">
        <v>484</v>
      </c>
    </row>
    <row r="22" spans="1:4" x14ac:dyDescent="0.35">
      <c r="A22" s="5" t="s">
        <v>242</v>
      </c>
      <c r="B22" t="s">
        <v>472</v>
      </c>
      <c r="C22" t="s">
        <v>996</v>
      </c>
      <c r="D22" t="s">
        <v>264</v>
      </c>
    </row>
    <row r="23" spans="1:4" x14ac:dyDescent="0.35">
      <c r="A23" s="5" t="s">
        <v>242</v>
      </c>
      <c r="B23" t="s">
        <v>478</v>
      </c>
      <c r="C23" t="s">
        <v>633</v>
      </c>
      <c r="D23" t="s">
        <v>839</v>
      </c>
    </row>
    <row r="24" spans="1:4" x14ac:dyDescent="0.35">
      <c r="A24" s="5" t="s">
        <v>242</v>
      </c>
      <c r="B24" t="s">
        <v>480</v>
      </c>
      <c r="C24" t="s">
        <v>725</v>
      </c>
      <c r="D24" t="s">
        <v>561</v>
      </c>
    </row>
    <row r="25" spans="1:4" x14ac:dyDescent="0.35">
      <c r="A25" s="5" t="s">
        <v>242</v>
      </c>
      <c r="B25" t="s">
        <v>482</v>
      </c>
      <c r="C25" t="s">
        <v>644</v>
      </c>
      <c r="D25" t="s">
        <v>579</v>
      </c>
    </row>
    <row r="26" spans="1:4" x14ac:dyDescent="0.35">
      <c r="A26" s="5" t="s">
        <v>242</v>
      </c>
      <c r="B26" t="s">
        <v>487</v>
      </c>
      <c r="C26" t="s">
        <v>1379</v>
      </c>
      <c r="D26" t="s">
        <v>637</v>
      </c>
    </row>
    <row r="27" spans="1:4" x14ac:dyDescent="0.35">
      <c r="A27" s="5" t="s">
        <v>242</v>
      </c>
      <c r="B27" t="s">
        <v>597</v>
      </c>
      <c r="C27" t="s">
        <v>2614</v>
      </c>
      <c r="D27" t="s">
        <v>2694</v>
      </c>
    </row>
    <row r="29" spans="1:4" x14ac:dyDescent="0.35">
      <c r="A29" t="s">
        <v>324</v>
      </c>
    </row>
    <row r="30" spans="1:4" x14ac:dyDescent="0.35">
      <c r="A30" t="s">
        <v>3052</v>
      </c>
    </row>
    <row r="31" spans="1:4" x14ac:dyDescent="0.35">
      <c r="A31" t="s">
        <v>340</v>
      </c>
    </row>
    <row r="32" spans="1:4" x14ac:dyDescent="0.35">
      <c r="A32" t="s">
        <v>242</v>
      </c>
    </row>
    <row r="33" spans="1:1" x14ac:dyDescent="0.35">
      <c r="A33" t="s">
        <v>332</v>
      </c>
    </row>
    <row r="34" spans="1:1" x14ac:dyDescent="0.35">
      <c r="A34" t="s">
        <v>3053</v>
      </c>
    </row>
    <row r="35" spans="1:1" x14ac:dyDescent="0.35">
      <c r="A35" t="s">
        <v>607</v>
      </c>
    </row>
    <row r="36" spans="1:1" x14ac:dyDescent="0.35">
      <c r="A36" t="s">
        <v>242</v>
      </c>
    </row>
    <row r="37" spans="1:1" x14ac:dyDescent="0.35">
      <c r="A37" t="s">
        <v>338</v>
      </c>
    </row>
    <row r="38" spans="1:1" x14ac:dyDescent="0.35">
      <c r="A38" t="s">
        <v>489</v>
      </c>
    </row>
    <row r="39" spans="1:1" x14ac:dyDescent="0.35">
      <c r="A39" t="s">
        <v>242</v>
      </c>
    </row>
    <row r="40" spans="1:1" x14ac:dyDescent="0.35">
      <c r="A40" t="s">
        <v>342</v>
      </c>
    </row>
    <row r="41" spans="1:1" x14ac:dyDescent="0.35">
      <c r="A41" t="s">
        <v>490</v>
      </c>
    </row>
  </sheetData>
  <mergeCells count="1">
    <mergeCell ref="A3:D3"/>
  </mergeCells>
  <pageMargins left="0.7" right="0.7" top="0.75" bottom="0.75" header="0.3" footer="0.3"/>
  <pageSetup paperSize="9" orientation="portrait" horizontalDpi="300" verticalDpi="300"/>
</worksheet>
</file>

<file path=xl/worksheets/sheet1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000-000000000000}">
  <dimension ref="A1:D41"/>
  <sheetViews>
    <sheetView workbookViewId="0"/>
  </sheetViews>
  <sheetFormatPr defaultColWidth="10.90625" defaultRowHeight="14.5" x14ac:dyDescent="0.35"/>
  <cols>
    <col min="1" max="1" width="5.7265625" customWidth="1"/>
    <col min="2" max="2" width="61.7265625" customWidth="1"/>
    <col min="3" max="4" width="20.7265625" customWidth="1"/>
  </cols>
  <sheetData>
    <row r="1" spans="1:4" x14ac:dyDescent="0.35">
      <c r="A1" s="4" t="s">
        <v>214</v>
      </c>
    </row>
    <row r="2" spans="1:4" x14ac:dyDescent="0.35">
      <c r="A2" s="3" t="str">
        <f>HYPERLINK("#'INDEX'!A1", "Back to INDEX")</f>
        <v>Back to INDEX</v>
      </c>
    </row>
    <row r="3" spans="1:4" x14ac:dyDescent="0.35">
      <c r="A3" s="7" t="s">
        <v>242</v>
      </c>
      <c r="B3" s="7" t="s">
        <v>242</v>
      </c>
      <c r="C3" s="7" t="s">
        <v>242</v>
      </c>
      <c r="D3" s="7" t="s">
        <v>242</v>
      </c>
    </row>
    <row r="4" spans="1:4" ht="29" x14ac:dyDescent="0.35">
      <c r="A4" s="2" t="s">
        <v>242</v>
      </c>
      <c r="B4" s="2" t="s">
        <v>242</v>
      </c>
      <c r="C4" s="2" t="s">
        <v>3050</v>
      </c>
      <c r="D4" s="2" t="s">
        <v>3051</v>
      </c>
    </row>
    <row r="5" spans="1:4" x14ac:dyDescent="0.35">
      <c r="A5" s="5" t="s">
        <v>242</v>
      </c>
      <c r="B5" t="s">
        <v>369</v>
      </c>
      <c r="C5" t="s">
        <v>661</v>
      </c>
      <c r="D5" t="s">
        <v>457</v>
      </c>
    </row>
    <row r="6" spans="1:4" x14ac:dyDescent="0.35">
      <c r="A6" s="5" t="s">
        <v>242</v>
      </c>
      <c r="B6" t="s">
        <v>376</v>
      </c>
      <c r="C6" t="s">
        <v>505</v>
      </c>
      <c r="D6" t="s">
        <v>558</v>
      </c>
    </row>
    <row r="7" spans="1:4" x14ac:dyDescent="0.35">
      <c r="A7" s="5" t="s">
        <v>242</v>
      </c>
      <c r="B7" t="s">
        <v>381</v>
      </c>
      <c r="C7" t="s">
        <v>652</v>
      </c>
      <c r="D7" t="s">
        <v>457</v>
      </c>
    </row>
    <row r="8" spans="1:4" x14ac:dyDescent="0.35">
      <c r="A8" s="5" t="s">
        <v>242</v>
      </c>
      <c r="B8" t="s">
        <v>387</v>
      </c>
      <c r="C8" t="s">
        <v>920</v>
      </c>
      <c r="D8" t="s">
        <v>822</v>
      </c>
    </row>
    <row r="9" spans="1:4" x14ac:dyDescent="0.35">
      <c r="A9" s="5" t="s">
        <v>242</v>
      </c>
      <c r="B9" t="s">
        <v>393</v>
      </c>
      <c r="C9" t="s">
        <v>829</v>
      </c>
      <c r="D9" t="s">
        <v>498</v>
      </c>
    </row>
    <row r="10" spans="1:4" x14ac:dyDescent="0.35">
      <c r="A10" s="5" t="s">
        <v>242</v>
      </c>
      <c r="B10" t="s">
        <v>398</v>
      </c>
      <c r="C10" t="s">
        <v>386</v>
      </c>
      <c r="D10" t="s">
        <v>851</v>
      </c>
    </row>
    <row r="11" spans="1:4" x14ac:dyDescent="0.35">
      <c r="A11" s="5" t="s">
        <v>242</v>
      </c>
      <c r="B11" t="s">
        <v>404</v>
      </c>
      <c r="C11" t="s">
        <v>609</v>
      </c>
      <c r="D11" t="s">
        <v>313</v>
      </c>
    </row>
    <row r="12" spans="1:4" x14ac:dyDescent="0.35">
      <c r="A12" s="5" t="s">
        <v>242</v>
      </c>
      <c r="B12" t="s">
        <v>410</v>
      </c>
      <c r="C12" t="s">
        <v>421</v>
      </c>
      <c r="D12" t="s">
        <v>1379</v>
      </c>
    </row>
    <row r="13" spans="1:4" x14ac:dyDescent="0.35">
      <c r="A13" s="5" t="s">
        <v>242</v>
      </c>
      <c r="B13" t="s">
        <v>415</v>
      </c>
      <c r="C13" t="s">
        <v>486</v>
      </c>
      <c r="D13" t="s">
        <v>532</v>
      </c>
    </row>
    <row r="14" spans="1:4" x14ac:dyDescent="0.35">
      <c r="A14" s="5" t="s">
        <v>242</v>
      </c>
      <c r="B14" t="s">
        <v>422</v>
      </c>
      <c r="C14" t="s">
        <v>2777</v>
      </c>
      <c r="D14" t="s">
        <v>1005</v>
      </c>
    </row>
    <row r="15" spans="1:4" x14ac:dyDescent="0.35">
      <c r="A15" s="5" t="s">
        <v>242</v>
      </c>
      <c r="B15" t="s">
        <v>427</v>
      </c>
      <c r="C15" t="s">
        <v>826</v>
      </c>
      <c r="D15" t="s">
        <v>437</v>
      </c>
    </row>
    <row r="16" spans="1:4" x14ac:dyDescent="0.35">
      <c r="A16" s="5" t="s">
        <v>242</v>
      </c>
      <c r="B16" t="s">
        <v>434</v>
      </c>
      <c r="C16" t="s">
        <v>571</v>
      </c>
      <c r="D16" t="s">
        <v>408</v>
      </c>
    </row>
    <row r="17" spans="1:4" x14ac:dyDescent="0.35">
      <c r="A17" s="5" t="s">
        <v>242</v>
      </c>
      <c r="B17" t="s">
        <v>440</v>
      </c>
      <c r="C17" t="s">
        <v>2903</v>
      </c>
      <c r="D17" t="s">
        <v>503</v>
      </c>
    </row>
    <row r="18" spans="1:4" x14ac:dyDescent="0.35">
      <c r="A18" s="5" t="s">
        <v>242</v>
      </c>
      <c r="B18" t="s">
        <v>446</v>
      </c>
      <c r="C18" t="s">
        <v>313</v>
      </c>
      <c r="D18" t="s">
        <v>484</v>
      </c>
    </row>
    <row r="19" spans="1:4" x14ac:dyDescent="0.35">
      <c r="A19" s="5" t="s">
        <v>242</v>
      </c>
      <c r="B19" t="s">
        <v>453</v>
      </c>
      <c r="C19" t="s">
        <v>437</v>
      </c>
      <c r="D19" t="s">
        <v>498</v>
      </c>
    </row>
    <row r="20" spans="1:4" x14ac:dyDescent="0.35">
      <c r="A20" s="5" t="s">
        <v>242</v>
      </c>
      <c r="B20" t="s">
        <v>459</v>
      </c>
      <c r="C20" t="s">
        <v>269</v>
      </c>
      <c r="D20" t="s">
        <v>426</v>
      </c>
    </row>
    <row r="21" spans="1:4" x14ac:dyDescent="0.35">
      <c r="A21" s="5" t="s">
        <v>242</v>
      </c>
      <c r="B21" t="s">
        <v>465</v>
      </c>
      <c r="C21" t="s">
        <v>856</v>
      </c>
      <c r="D21" t="s">
        <v>484</v>
      </c>
    </row>
    <row r="22" spans="1:4" x14ac:dyDescent="0.35">
      <c r="A22" s="5" t="s">
        <v>242</v>
      </c>
      <c r="B22" t="s">
        <v>472</v>
      </c>
      <c r="C22" t="s">
        <v>826</v>
      </c>
      <c r="D22" t="s">
        <v>638</v>
      </c>
    </row>
    <row r="23" spans="1:4" x14ac:dyDescent="0.35">
      <c r="A23" s="5" t="s">
        <v>242</v>
      </c>
      <c r="B23" t="s">
        <v>478</v>
      </c>
      <c r="C23" t="s">
        <v>484</v>
      </c>
      <c r="D23" t="s">
        <v>532</v>
      </c>
    </row>
    <row r="24" spans="1:4" x14ac:dyDescent="0.35">
      <c r="A24" s="5" t="s">
        <v>242</v>
      </c>
      <c r="B24" t="s">
        <v>480</v>
      </c>
      <c r="C24" t="s">
        <v>403</v>
      </c>
      <c r="D24" t="s">
        <v>839</v>
      </c>
    </row>
    <row r="25" spans="1:4" x14ac:dyDescent="0.35">
      <c r="A25" s="5" t="s">
        <v>242</v>
      </c>
      <c r="B25" t="s">
        <v>482</v>
      </c>
      <c r="C25" t="s">
        <v>2725</v>
      </c>
      <c r="D25" t="s">
        <v>561</v>
      </c>
    </row>
    <row r="26" spans="1:4" x14ac:dyDescent="0.35">
      <c r="A26" s="5" t="s">
        <v>242</v>
      </c>
      <c r="B26" t="s">
        <v>487</v>
      </c>
      <c r="C26" t="s">
        <v>486</v>
      </c>
      <c r="D26" t="s">
        <v>859</v>
      </c>
    </row>
    <row r="27" spans="1:4" x14ac:dyDescent="0.35">
      <c r="A27" s="5" t="s">
        <v>242</v>
      </c>
      <c r="B27" t="s">
        <v>597</v>
      </c>
      <c r="C27" t="s">
        <v>2709</v>
      </c>
      <c r="D27" t="s">
        <v>2623</v>
      </c>
    </row>
    <row r="29" spans="1:4" x14ac:dyDescent="0.35">
      <c r="A29" t="s">
        <v>324</v>
      </c>
    </row>
    <row r="30" spans="1:4" x14ac:dyDescent="0.35">
      <c r="A30" t="s">
        <v>3052</v>
      </c>
    </row>
    <row r="31" spans="1:4" x14ac:dyDescent="0.35">
      <c r="A31" t="s">
        <v>340</v>
      </c>
    </row>
    <row r="32" spans="1:4" x14ac:dyDescent="0.35">
      <c r="A32" t="s">
        <v>242</v>
      </c>
    </row>
    <row r="33" spans="1:1" x14ac:dyDescent="0.35">
      <c r="A33" t="s">
        <v>332</v>
      </c>
    </row>
    <row r="34" spans="1:1" x14ac:dyDescent="0.35">
      <c r="A34" t="s">
        <v>3053</v>
      </c>
    </row>
    <row r="35" spans="1:1" x14ac:dyDescent="0.35">
      <c r="A35" t="s">
        <v>691</v>
      </c>
    </row>
    <row r="36" spans="1:1" x14ac:dyDescent="0.35">
      <c r="A36" t="s">
        <v>242</v>
      </c>
    </row>
    <row r="37" spans="1:1" x14ac:dyDescent="0.35">
      <c r="A37" t="s">
        <v>338</v>
      </c>
    </row>
    <row r="38" spans="1:1" x14ac:dyDescent="0.35">
      <c r="A38" t="s">
        <v>489</v>
      </c>
    </row>
    <row r="39" spans="1:1" x14ac:dyDescent="0.35">
      <c r="A39" t="s">
        <v>242</v>
      </c>
    </row>
    <row r="40" spans="1:1" x14ac:dyDescent="0.35">
      <c r="A40" t="s">
        <v>342</v>
      </c>
    </row>
    <row r="41" spans="1:1" x14ac:dyDescent="0.35">
      <c r="A41" t="s">
        <v>490</v>
      </c>
    </row>
  </sheetData>
  <mergeCells count="1">
    <mergeCell ref="A3:D3"/>
  </mergeCells>
  <pageMargins left="0.7" right="0.7" top="0.75" bottom="0.75" header="0.3" footer="0.3"/>
  <pageSetup paperSize="9" orientation="portrait" horizontalDpi="300" verticalDpi="300"/>
</worksheet>
</file>

<file path=xl/worksheets/sheet1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100-000000000000}">
  <dimension ref="A1:R48"/>
  <sheetViews>
    <sheetView workbookViewId="0"/>
  </sheetViews>
  <sheetFormatPr defaultColWidth="10.90625" defaultRowHeight="14.5" x14ac:dyDescent="0.35"/>
  <cols>
    <col min="1" max="1" width="5.7265625" customWidth="1"/>
    <col min="2" max="2" width="61.7265625" customWidth="1"/>
    <col min="3" max="18" width="20.7265625" customWidth="1"/>
  </cols>
  <sheetData>
    <row r="1" spans="1:18" x14ac:dyDescent="0.35">
      <c r="A1" s="4" t="s">
        <v>215</v>
      </c>
    </row>
    <row r="2" spans="1:18" x14ac:dyDescent="0.35">
      <c r="A2" s="3" t="str">
        <f>HYPERLINK("#'INDEX'!A1", "Back to INDEX")</f>
        <v>Back to INDEX</v>
      </c>
    </row>
    <row r="3" spans="1:18" x14ac:dyDescent="0.35">
      <c r="A3" s="7" t="s">
        <v>242</v>
      </c>
      <c r="B3" s="7" t="s">
        <v>242</v>
      </c>
      <c r="C3" s="7" t="s">
        <v>242</v>
      </c>
      <c r="D3" s="7" t="s">
        <v>242</v>
      </c>
      <c r="E3" s="7" t="s">
        <v>242</v>
      </c>
      <c r="F3" s="7" t="s">
        <v>242</v>
      </c>
      <c r="G3" s="7" t="s">
        <v>242</v>
      </c>
      <c r="H3" s="7" t="s">
        <v>242</v>
      </c>
      <c r="I3" s="7" t="s">
        <v>242</v>
      </c>
      <c r="J3" s="7" t="s">
        <v>242</v>
      </c>
      <c r="K3" s="7" t="s">
        <v>242</v>
      </c>
      <c r="L3" s="7" t="s">
        <v>242</v>
      </c>
      <c r="M3" s="7" t="s">
        <v>242</v>
      </c>
      <c r="N3" s="7" t="s">
        <v>242</v>
      </c>
      <c r="O3" s="7" t="s">
        <v>242</v>
      </c>
      <c r="P3" s="7" t="s">
        <v>242</v>
      </c>
      <c r="Q3" s="7" t="s">
        <v>242</v>
      </c>
      <c r="R3" s="7" t="s">
        <v>242</v>
      </c>
    </row>
    <row r="4" spans="1:18" ht="29" x14ac:dyDescent="0.35">
      <c r="A4" s="2" t="s">
        <v>242</v>
      </c>
      <c r="B4" s="2" t="s">
        <v>242</v>
      </c>
      <c r="C4" s="2" t="s">
        <v>3050</v>
      </c>
      <c r="D4" s="2" t="s">
        <v>3051</v>
      </c>
      <c r="E4" s="2" t="s">
        <v>3054</v>
      </c>
      <c r="F4" s="2" t="s">
        <v>3055</v>
      </c>
      <c r="G4" s="2" t="s">
        <v>3056</v>
      </c>
      <c r="H4" s="2" t="s">
        <v>3057</v>
      </c>
      <c r="I4" s="2" t="s">
        <v>3058</v>
      </c>
      <c r="J4" s="2" t="s">
        <v>3059</v>
      </c>
      <c r="K4" s="2" t="s">
        <v>3060</v>
      </c>
      <c r="L4" s="2" t="s">
        <v>3061</v>
      </c>
      <c r="M4" s="2" t="s">
        <v>3062</v>
      </c>
      <c r="N4" s="2" t="s">
        <v>3063</v>
      </c>
      <c r="O4" s="2" t="s">
        <v>3064</v>
      </c>
      <c r="P4" s="2" t="s">
        <v>3065</v>
      </c>
      <c r="Q4" s="2" t="s">
        <v>3066</v>
      </c>
      <c r="R4" s="2" t="s">
        <v>3067</v>
      </c>
    </row>
    <row r="5" spans="1:18" x14ac:dyDescent="0.35">
      <c r="A5" s="5" t="s">
        <v>242</v>
      </c>
      <c r="B5" t="s">
        <v>369</v>
      </c>
      <c r="C5" t="s">
        <v>771</v>
      </c>
      <c r="D5" t="s">
        <v>714</v>
      </c>
      <c r="E5" t="s">
        <v>2900</v>
      </c>
      <c r="F5" t="s">
        <v>295</v>
      </c>
      <c r="G5" t="s">
        <v>721</v>
      </c>
      <c r="H5" t="s">
        <v>704</v>
      </c>
      <c r="I5" t="s">
        <v>1023</v>
      </c>
      <c r="J5" t="s">
        <v>438</v>
      </c>
      <c r="K5" t="s">
        <v>322</v>
      </c>
      <c r="L5" t="s">
        <v>413</v>
      </c>
      <c r="M5" t="s">
        <v>409</v>
      </c>
      <c r="N5" t="s">
        <v>593</v>
      </c>
      <c r="O5" t="s">
        <v>3077</v>
      </c>
      <c r="P5" t="s">
        <v>834</v>
      </c>
      <c r="Q5" t="s">
        <v>642</v>
      </c>
      <c r="R5" t="s">
        <v>391</v>
      </c>
    </row>
    <row r="6" spans="1:18" x14ac:dyDescent="0.35">
      <c r="A6" s="5" t="s">
        <v>242</v>
      </c>
      <c r="B6" t="s">
        <v>376</v>
      </c>
      <c r="C6" t="s">
        <v>758</v>
      </c>
      <c r="D6" t="s">
        <v>552</v>
      </c>
      <c r="E6" t="s">
        <v>437</v>
      </c>
      <c r="F6" t="s">
        <v>524</v>
      </c>
      <c r="G6" t="s">
        <v>948</v>
      </c>
      <c r="H6" t="s">
        <v>566</v>
      </c>
      <c r="I6" t="s">
        <v>729</v>
      </c>
      <c r="J6" t="s">
        <v>524</v>
      </c>
      <c r="K6" t="s">
        <v>936</v>
      </c>
      <c r="L6" t="s">
        <v>679</v>
      </c>
      <c r="M6" t="s">
        <v>680</v>
      </c>
      <c r="N6" t="s">
        <v>552</v>
      </c>
      <c r="O6" t="s">
        <v>445</v>
      </c>
      <c r="P6" t="s">
        <v>1014</v>
      </c>
      <c r="Q6" t="s">
        <v>948</v>
      </c>
      <c r="R6" t="s">
        <v>936</v>
      </c>
    </row>
    <row r="7" spans="1:18" x14ac:dyDescent="0.35">
      <c r="A7" s="5" t="s">
        <v>242</v>
      </c>
      <c r="B7" t="s">
        <v>381</v>
      </c>
      <c r="C7" t="s">
        <v>666</v>
      </c>
      <c r="D7" t="s">
        <v>1014</v>
      </c>
      <c r="E7" t="s">
        <v>2766</v>
      </c>
      <c r="F7" t="s">
        <v>649</v>
      </c>
      <c r="G7" t="s">
        <v>538</v>
      </c>
      <c r="H7" t="s">
        <v>1341</v>
      </c>
      <c r="I7" t="s">
        <v>1322</v>
      </c>
      <c r="J7" t="s">
        <v>548</v>
      </c>
      <c r="K7" t="s">
        <v>318</v>
      </c>
      <c r="L7" t="s">
        <v>1014</v>
      </c>
      <c r="M7" t="s">
        <v>561</v>
      </c>
      <c r="N7" t="s">
        <v>515</v>
      </c>
      <c r="O7" t="s">
        <v>444</v>
      </c>
      <c r="P7" t="s">
        <v>508</v>
      </c>
      <c r="Q7" t="s">
        <v>857</v>
      </c>
      <c r="R7" t="s">
        <v>1025</v>
      </c>
    </row>
    <row r="8" spans="1:18" x14ac:dyDescent="0.35">
      <c r="A8" s="5" t="s">
        <v>242</v>
      </c>
      <c r="B8" t="s">
        <v>387</v>
      </c>
      <c r="C8" t="s">
        <v>313</v>
      </c>
      <c r="D8" t="s">
        <v>313</v>
      </c>
      <c r="E8" t="s">
        <v>313</v>
      </c>
      <c r="F8" t="s">
        <v>313</v>
      </c>
      <c r="G8" t="s">
        <v>313</v>
      </c>
      <c r="H8" t="s">
        <v>313</v>
      </c>
      <c r="I8" t="s">
        <v>313</v>
      </c>
      <c r="J8" t="s">
        <v>313</v>
      </c>
      <c r="K8" t="s">
        <v>313</v>
      </c>
      <c r="L8" t="s">
        <v>313</v>
      </c>
      <c r="M8" t="s">
        <v>313</v>
      </c>
      <c r="N8" t="s">
        <v>313</v>
      </c>
      <c r="O8" t="s">
        <v>313</v>
      </c>
      <c r="P8" t="s">
        <v>313</v>
      </c>
      <c r="Q8" t="s">
        <v>313</v>
      </c>
      <c r="R8" t="s">
        <v>313</v>
      </c>
    </row>
    <row r="9" spans="1:18" x14ac:dyDescent="0.35">
      <c r="A9" s="5" t="s">
        <v>242</v>
      </c>
      <c r="B9" t="s">
        <v>393</v>
      </c>
      <c r="C9" t="s">
        <v>1022</v>
      </c>
      <c r="D9" t="s">
        <v>1007</v>
      </c>
      <c r="E9" t="s">
        <v>671</v>
      </c>
      <c r="F9" t="s">
        <v>552</v>
      </c>
      <c r="G9" t="s">
        <v>479</v>
      </c>
      <c r="H9" t="s">
        <v>644</v>
      </c>
      <c r="I9" t="s">
        <v>1322</v>
      </c>
      <c r="J9" t="s">
        <v>524</v>
      </c>
      <c r="K9" t="s">
        <v>457</v>
      </c>
      <c r="L9" t="s">
        <v>864</v>
      </c>
      <c r="M9" t="s">
        <v>919</v>
      </c>
      <c r="N9" t="s">
        <v>275</v>
      </c>
      <c r="O9" t="s">
        <v>323</v>
      </c>
      <c r="P9" t="s">
        <v>992</v>
      </c>
      <c r="Q9" t="s">
        <v>379</v>
      </c>
      <c r="R9" t="s">
        <v>1025</v>
      </c>
    </row>
    <row r="10" spans="1:18" x14ac:dyDescent="0.35">
      <c r="A10" s="5" t="s">
        <v>242</v>
      </c>
      <c r="B10" t="s">
        <v>398</v>
      </c>
      <c r="C10" t="s">
        <v>622</v>
      </c>
      <c r="D10" t="s">
        <v>313</v>
      </c>
      <c r="E10" t="s">
        <v>252</v>
      </c>
      <c r="F10" t="s">
        <v>313</v>
      </c>
      <c r="G10" t="s">
        <v>502</v>
      </c>
      <c r="H10" t="s">
        <v>313</v>
      </c>
      <c r="I10" t="s">
        <v>681</v>
      </c>
      <c r="J10" t="s">
        <v>313</v>
      </c>
      <c r="K10" t="s">
        <v>502</v>
      </c>
      <c r="L10" t="s">
        <v>313</v>
      </c>
      <c r="M10" t="s">
        <v>617</v>
      </c>
      <c r="N10" t="s">
        <v>313</v>
      </c>
      <c r="O10" t="s">
        <v>863</v>
      </c>
      <c r="P10" t="s">
        <v>313</v>
      </c>
      <c r="Q10" t="s">
        <v>617</v>
      </c>
      <c r="R10" t="s">
        <v>313</v>
      </c>
    </row>
    <row r="11" spans="1:18" x14ac:dyDescent="0.35">
      <c r="A11" s="5" t="s">
        <v>242</v>
      </c>
      <c r="B11" t="s">
        <v>404</v>
      </c>
      <c r="C11" t="s">
        <v>313</v>
      </c>
      <c r="D11" t="s">
        <v>313</v>
      </c>
      <c r="E11" t="s">
        <v>313</v>
      </c>
      <c r="F11" t="s">
        <v>313</v>
      </c>
      <c r="G11" t="s">
        <v>313</v>
      </c>
      <c r="H11" t="s">
        <v>313</v>
      </c>
      <c r="I11" t="s">
        <v>313</v>
      </c>
      <c r="J11" t="s">
        <v>313</v>
      </c>
      <c r="K11" t="s">
        <v>313</v>
      </c>
      <c r="L11" t="s">
        <v>313</v>
      </c>
      <c r="M11" t="s">
        <v>313</v>
      </c>
      <c r="N11" t="s">
        <v>313</v>
      </c>
      <c r="O11" t="s">
        <v>313</v>
      </c>
      <c r="P11" t="s">
        <v>313</v>
      </c>
      <c r="Q11" t="s">
        <v>313</v>
      </c>
      <c r="R11" t="s">
        <v>313</v>
      </c>
    </row>
    <row r="12" spans="1:18" x14ac:dyDescent="0.35">
      <c r="A12" s="5" t="s">
        <v>242</v>
      </c>
      <c r="B12" t="s">
        <v>410</v>
      </c>
      <c r="C12" t="s">
        <v>881</v>
      </c>
      <c r="D12" t="s">
        <v>2766</v>
      </c>
      <c r="E12" t="s">
        <v>700</v>
      </c>
      <c r="F12" t="s">
        <v>1008</v>
      </c>
      <c r="G12" t="s">
        <v>418</v>
      </c>
      <c r="H12" t="s">
        <v>634</v>
      </c>
      <c r="I12" t="s">
        <v>464</v>
      </c>
      <c r="J12" t="s">
        <v>574</v>
      </c>
      <c r="K12" t="s">
        <v>700</v>
      </c>
      <c r="L12" t="s">
        <v>1022</v>
      </c>
      <c r="M12" t="s">
        <v>349</v>
      </c>
      <c r="N12" t="s">
        <v>349</v>
      </c>
      <c r="O12" t="s">
        <v>664</v>
      </c>
      <c r="P12" t="s">
        <v>2771</v>
      </c>
      <c r="Q12" t="s">
        <v>458</v>
      </c>
      <c r="R12" t="s">
        <v>380</v>
      </c>
    </row>
    <row r="13" spans="1:18" x14ac:dyDescent="0.35">
      <c r="A13" s="5" t="s">
        <v>242</v>
      </c>
      <c r="B13" t="s">
        <v>415</v>
      </c>
      <c r="C13" t="s">
        <v>309</v>
      </c>
      <c r="D13" t="s">
        <v>448</v>
      </c>
      <c r="E13" t="s">
        <v>322</v>
      </c>
      <c r="F13" t="s">
        <v>671</v>
      </c>
      <c r="G13" t="s">
        <v>566</v>
      </c>
      <c r="H13" t="s">
        <v>837</v>
      </c>
      <c r="I13" t="s">
        <v>1016</v>
      </c>
      <c r="J13" t="s">
        <v>541</v>
      </c>
      <c r="K13" t="s">
        <v>1022</v>
      </c>
      <c r="L13" t="s">
        <v>447</v>
      </c>
      <c r="M13" t="s">
        <v>264</v>
      </c>
      <c r="N13" t="s">
        <v>869</v>
      </c>
      <c r="O13" t="s">
        <v>840</v>
      </c>
      <c r="P13" t="s">
        <v>568</v>
      </c>
      <c r="Q13" t="s">
        <v>770</v>
      </c>
      <c r="R13" t="s">
        <v>425</v>
      </c>
    </row>
    <row r="14" spans="1:18" x14ac:dyDescent="0.35">
      <c r="A14" s="5" t="s">
        <v>242</v>
      </c>
      <c r="B14" t="s">
        <v>422</v>
      </c>
      <c r="C14" t="s">
        <v>592</v>
      </c>
      <c r="D14" t="s">
        <v>714</v>
      </c>
      <c r="E14" t="s">
        <v>1019</v>
      </c>
      <c r="F14" t="s">
        <v>550</v>
      </c>
      <c r="G14" t="s">
        <v>566</v>
      </c>
      <c r="H14" t="s">
        <v>1004</v>
      </c>
      <c r="I14" t="s">
        <v>548</v>
      </c>
      <c r="J14" t="s">
        <v>1322</v>
      </c>
      <c r="K14" t="s">
        <v>308</v>
      </c>
      <c r="L14" t="s">
        <v>589</v>
      </c>
      <c r="M14" t="s">
        <v>485</v>
      </c>
      <c r="N14" t="s">
        <v>758</v>
      </c>
      <c r="O14" t="s">
        <v>464</v>
      </c>
      <c r="P14" t="s">
        <v>574</v>
      </c>
      <c r="Q14" t="s">
        <v>659</v>
      </c>
      <c r="R14" t="s">
        <v>639</v>
      </c>
    </row>
    <row r="15" spans="1:18" x14ac:dyDescent="0.35">
      <c r="A15" s="5" t="s">
        <v>242</v>
      </c>
      <c r="B15" t="s">
        <v>427</v>
      </c>
      <c r="C15" t="s">
        <v>313</v>
      </c>
      <c r="D15" t="s">
        <v>450</v>
      </c>
      <c r="E15" t="s">
        <v>313</v>
      </c>
      <c r="F15" t="s">
        <v>561</v>
      </c>
      <c r="G15" t="s">
        <v>313</v>
      </c>
      <c r="H15" t="s">
        <v>683</v>
      </c>
      <c r="I15" t="s">
        <v>313</v>
      </c>
      <c r="J15" t="s">
        <v>693</v>
      </c>
      <c r="K15" t="s">
        <v>313</v>
      </c>
      <c r="L15" t="s">
        <v>693</v>
      </c>
      <c r="M15" t="s">
        <v>313</v>
      </c>
      <c r="N15" t="s">
        <v>450</v>
      </c>
      <c r="O15" t="s">
        <v>313</v>
      </c>
      <c r="P15" t="s">
        <v>681</v>
      </c>
      <c r="Q15" t="s">
        <v>313</v>
      </c>
      <c r="R15" t="s">
        <v>683</v>
      </c>
    </row>
    <row r="16" spans="1:18" x14ac:dyDescent="0.35">
      <c r="A16" s="5" t="s">
        <v>242</v>
      </c>
      <c r="B16" t="s">
        <v>434</v>
      </c>
      <c r="C16" t="s">
        <v>664</v>
      </c>
      <c r="D16" t="s">
        <v>700</v>
      </c>
      <c r="E16" t="s">
        <v>555</v>
      </c>
      <c r="F16" t="s">
        <v>700</v>
      </c>
      <c r="G16" t="s">
        <v>637</v>
      </c>
      <c r="H16" t="s">
        <v>586</v>
      </c>
      <c r="I16" t="s">
        <v>3077</v>
      </c>
      <c r="J16" t="s">
        <v>360</v>
      </c>
      <c r="K16" t="s">
        <v>758</v>
      </c>
      <c r="L16" t="s">
        <v>460</v>
      </c>
      <c r="M16" t="s">
        <v>760</v>
      </c>
      <c r="N16" t="s">
        <v>461</v>
      </c>
      <c r="O16" t="s">
        <v>664</v>
      </c>
      <c r="P16" t="s">
        <v>585</v>
      </c>
      <c r="Q16" t="s">
        <v>995</v>
      </c>
      <c r="R16" t="s">
        <v>865</v>
      </c>
    </row>
    <row r="17" spans="1:18" x14ac:dyDescent="0.35">
      <c r="A17" s="5" t="s">
        <v>242</v>
      </c>
      <c r="B17" t="s">
        <v>440</v>
      </c>
      <c r="C17" t="s">
        <v>313</v>
      </c>
      <c r="D17" t="s">
        <v>313</v>
      </c>
      <c r="E17" t="s">
        <v>313</v>
      </c>
      <c r="F17" t="s">
        <v>313</v>
      </c>
      <c r="G17" t="s">
        <v>313</v>
      </c>
      <c r="H17" t="s">
        <v>313</v>
      </c>
      <c r="I17" t="s">
        <v>313</v>
      </c>
      <c r="J17" t="s">
        <v>313</v>
      </c>
      <c r="K17" t="s">
        <v>313</v>
      </c>
      <c r="L17" t="s">
        <v>313</v>
      </c>
      <c r="M17" t="s">
        <v>313</v>
      </c>
      <c r="N17" t="s">
        <v>313</v>
      </c>
      <c r="O17" t="s">
        <v>313</v>
      </c>
      <c r="P17" t="s">
        <v>313</v>
      </c>
      <c r="Q17" t="s">
        <v>313</v>
      </c>
      <c r="R17" t="s">
        <v>313</v>
      </c>
    </row>
    <row r="18" spans="1:18" x14ac:dyDescent="0.35">
      <c r="A18" s="5" t="s">
        <v>242</v>
      </c>
      <c r="B18" t="s">
        <v>446</v>
      </c>
      <c r="C18" t="s">
        <v>313</v>
      </c>
      <c r="D18" t="s">
        <v>313</v>
      </c>
      <c r="E18" t="s">
        <v>313</v>
      </c>
      <c r="F18" t="s">
        <v>313</v>
      </c>
      <c r="G18" t="s">
        <v>313</v>
      </c>
      <c r="H18" t="s">
        <v>313</v>
      </c>
      <c r="I18" t="s">
        <v>313</v>
      </c>
      <c r="J18" t="s">
        <v>313</v>
      </c>
      <c r="K18" t="s">
        <v>313</v>
      </c>
      <c r="L18" t="s">
        <v>313</v>
      </c>
      <c r="M18" t="s">
        <v>313</v>
      </c>
      <c r="N18" t="s">
        <v>313</v>
      </c>
      <c r="O18" t="s">
        <v>313</v>
      </c>
      <c r="P18" t="s">
        <v>313</v>
      </c>
      <c r="Q18" t="s">
        <v>313</v>
      </c>
      <c r="R18" t="s">
        <v>313</v>
      </c>
    </row>
    <row r="19" spans="1:18" x14ac:dyDescent="0.35">
      <c r="A19" s="5" t="s">
        <v>242</v>
      </c>
      <c r="B19" t="s">
        <v>453</v>
      </c>
      <c r="C19" t="s">
        <v>448</v>
      </c>
      <c r="D19" t="s">
        <v>552</v>
      </c>
      <c r="E19" t="s">
        <v>622</v>
      </c>
      <c r="F19" t="s">
        <v>589</v>
      </c>
      <c r="G19" t="s">
        <v>972</v>
      </c>
      <c r="H19" t="s">
        <v>948</v>
      </c>
      <c r="I19" t="s">
        <v>448</v>
      </c>
      <c r="J19" t="s">
        <v>528</v>
      </c>
      <c r="K19" t="s">
        <v>589</v>
      </c>
      <c r="L19" t="s">
        <v>936</v>
      </c>
      <c r="M19" t="s">
        <v>589</v>
      </c>
      <c r="N19" t="s">
        <v>513</v>
      </c>
      <c r="O19" t="s">
        <v>589</v>
      </c>
      <c r="P19" t="s">
        <v>552</v>
      </c>
      <c r="Q19" t="s">
        <v>991</v>
      </c>
      <c r="R19" t="s">
        <v>912</v>
      </c>
    </row>
    <row r="20" spans="1:18" x14ac:dyDescent="0.35">
      <c r="A20" s="5" t="s">
        <v>242</v>
      </c>
      <c r="B20" t="s">
        <v>459</v>
      </c>
      <c r="C20" t="s">
        <v>313</v>
      </c>
      <c r="D20" t="s">
        <v>313</v>
      </c>
      <c r="E20" t="s">
        <v>313</v>
      </c>
      <c r="F20" t="s">
        <v>313</v>
      </c>
      <c r="G20" t="s">
        <v>313</v>
      </c>
      <c r="H20" t="s">
        <v>313</v>
      </c>
      <c r="I20" t="s">
        <v>313</v>
      </c>
      <c r="J20" t="s">
        <v>313</v>
      </c>
      <c r="K20" t="s">
        <v>313</v>
      </c>
      <c r="L20" t="s">
        <v>313</v>
      </c>
      <c r="M20" t="s">
        <v>313</v>
      </c>
      <c r="N20" t="s">
        <v>313</v>
      </c>
      <c r="O20" t="s">
        <v>313</v>
      </c>
      <c r="P20" t="s">
        <v>313</v>
      </c>
      <c r="Q20" t="s">
        <v>313</v>
      </c>
      <c r="R20" t="s">
        <v>313</v>
      </c>
    </row>
    <row r="21" spans="1:18" x14ac:dyDescent="0.35">
      <c r="A21" s="5" t="s">
        <v>242</v>
      </c>
      <c r="B21" t="s">
        <v>465</v>
      </c>
      <c r="C21" t="s">
        <v>2900</v>
      </c>
      <c r="D21" t="s">
        <v>485</v>
      </c>
      <c r="E21" t="s">
        <v>499</v>
      </c>
      <c r="F21" t="s">
        <v>460</v>
      </c>
      <c r="G21" t="s">
        <v>617</v>
      </c>
      <c r="H21" t="s">
        <v>721</v>
      </c>
      <c r="I21" t="s">
        <v>664</v>
      </c>
      <c r="J21" t="s">
        <v>444</v>
      </c>
      <c r="K21" t="s">
        <v>499</v>
      </c>
      <c r="L21" t="s">
        <v>433</v>
      </c>
      <c r="M21" t="s">
        <v>439</v>
      </c>
      <c r="N21" t="s">
        <v>495</v>
      </c>
      <c r="O21" t="s">
        <v>664</v>
      </c>
      <c r="P21" t="s">
        <v>650</v>
      </c>
      <c r="Q21" t="s">
        <v>411</v>
      </c>
      <c r="R21" t="s">
        <v>3046</v>
      </c>
    </row>
    <row r="22" spans="1:18" x14ac:dyDescent="0.35">
      <c r="A22" s="5" t="s">
        <v>242</v>
      </c>
      <c r="B22" t="s">
        <v>472</v>
      </c>
      <c r="C22" t="s">
        <v>313</v>
      </c>
      <c r="D22" t="s">
        <v>313</v>
      </c>
      <c r="E22" t="s">
        <v>313</v>
      </c>
      <c r="F22" t="s">
        <v>313</v>
      </c>
      <c r="G22" t="s">
        <v>313</v>
      </c>
      <c r="H22" t="s">
        <v>313</v>
      </c>
      <c r="I22" t="s">
        <v>313</v>
      </c>
      <c r="J22" t="s">
        <v>313</v>
      </c>
      <c r="K22" t="s">
        <v>313</v>
      </c>
      <c r="L22" t="s">
        <v>313</v>
      </c>
      <c r="M22" t="s">
        <v>313</v>
      </c>
      <c r="N22" t="s">
        <v>313</v>
      </c>
      <c r="O22" t="s">
        <v>313</v>
      </c>
      <c r="P22" t="s">
        <v>313</v>
      </c>
      <c r="Q22" t="s">
        <v>313</v>
      </c>
      <c r="R22" t="s">
        <v>313</v>
      </c>
    </row>
    <row r="23" spans="1:18" x14ac:dyDescent="0.35">
      <c r="A23" s="5" t="s">
        <v>242</v>
      </c>
      <c r="B23" t="s">
        <v>478</v>
      </c>
      <c r="C23" t="s">
        <v>592</v>
      </c>
      <c r="D23" t="s">
        <v>632</v>
      </c>
      <c r="E23" t="s">
        <v>449</v>
      </c>
      <c r="F23" t="s">
        <v>615</v>
      </c>
      <c r="G23" t="s">
        <v>270</v>
      </c>
      <c r="H23" t="s">
        <v>659</v>
      </c>
      <c r="I23" t="s">
        <v>1322</v>
      </c>
      <c r="J23" t="s">
        <v>997</v>
      </c>
      <c r="K23" t="s">
        <v>485</v>
      </c>
      <c r="L23" t="s">
        <v>590</v>
      </c>
      <c r="M23" t="s">
        <v>692</v>
      </c>
      <c r="N23" t="s">
        <v>632</v>
      </c>
      <c r="O23" t="s">
        <v>722</v>
      </c>
      <c r="P23" t="s">
        <v>528</v>
      </c>
      <c r="Q23" t="s">
        <v>1349</v>
      </c>
      <c r="R23" t="s">
        <v>659</v>
      </c>
    </row>
    <row r="24" spans="1:18" x14ac:dyDescent="0.35">
      <c r="A24" s="5" t="s">
        <v>242</v>
      </c>
      <c r="B24" t="s">
        <v>480</v>
      </c>
      <c r="C24" t="s">
        <v>313</v>
      </c>
      <c r="D24" t="s">
        <v>313</v>
      </c>
      <c r="E24" t="s">
        <v>313</v>
      </c>
      <c r="F24" t="s">
        <v>313</v>
      </c>
      <c r="G24" t="s">
        <v>313</v>
      </c>
      <c r="H24" t="s">
        <v>313</v>
      </c>
      <c r="I24" t="s">
        <v>313</v>
      </c>
      <c r="J24" t="s">
        <v>313</v>
      </c>
      <c r="K24" t="s">
        <v>313</v>
      </c>
      <c r="L24" t="s">
        <v>313</v>
      </c>
      <c r="M24" t="s">
        <v>313</v>
      </c>
      <c r="N24" t="s">
        <v>313</v>
      </c>
      <c r="O24" t="s">
        <v>313</v>
      </c>
      <c r="P24" t="s">
        <v>313</v>
      </c>
      <c r="Q24" t="s">
        <v>313</v>
      </c>
      <c r="R24" t="s">
        <v>313</v>
      </c>
    </row>
    <row r="25" spans="1:18" x14ac:dyDescent="0.35">
      <c r="A25" s="5" t="s">
        <v>242</v>
      </c>
      <c r="B25" t="s">
        <v>482</v>
      </c>
      <c r="C25" t="s">
        <v>313</v>
      </c>
      <c r="D25" t="s">
        <v>313</v>
      </c>
      <c r="E25" t="s">
        <v>313</v>
      </c>
      <c r="F25" t="s">
        <v>313</v>
      </c>
      <c r="G25" t="s">
        <v>313</v>
      </c>
      <c r="H25" t="s">
        <v>313</v>
      </c>
      <c r="I25" t="s">
        <v>313</v>
      </c>
      <c r="J25" t="s">
        <v>313</v>
      </c>
      <c r="K25" t="s">
        <v>313</v>
      </c>
      <c r="L25" t="s">
        <v>313</v>
      </c>
      <c r="M25" t="s">
        <v>313</v>
      </c>
      <c r="N25" t="s">
        <v>313</v>
      </c>
      <c r="O25" t="s">
        <v>313</v>
      </c>
      <c r="P25" t="s">
        <v>313</v>
      </c>
      <c r="Q25" t="s">
        <v>313</v>
      </c>
      <c r="R25" t="s">
        <v>313</v>
      </c>
    </row>
    <row r="26" spans="1:18" x14ac:dyDescent="0.35">
      <c r="A26" s="5" t="s">
        <v>242</v>
      </c>
      <c r="B26" t="s">
        <v>487</v>
      </c>
      <c r="C26" t="s">
        <v>735</v>
      </c>
      <c r="D26" t="s">
        <v>666</v>
      </c>
      <c r="E26" t="s">
        <v>515</v>
      </c>
      <c r="F26" t="s">
        <v>772</v>
      </c>
      <c r="G26" t="s">
        <v>849</v>
      </c>
      <c r="H26" t="s">
        <v>317</v>
      </c>
      <c r="I26" t="s">
        <v>610</v>
      </c>
      <c r="J26" t="s">
        <v>568</v>
      </c>
      <c r="K26" t="s">
        <v>2903</v>
      </c>
      <c r="L26" t="s">
        <v>275</v>
      </c>
      <c r="M26" t="s">
        <v>437</v>
      </c>
      <c r="N26" t="s">
        <v>437</v>
      </c>
      <c r="O26" t="s">
        <v>840</v>
      </c>
      <c r="P26" t="s">
        <v>997</v>
      </c>
      <c r="Q26" t="s">
        <v>657</v>
      </c>
      <c r="R26" t="s">
        <v>958</v>
      </c>
    </row>
    <row r="27" spans="1:18" x14ac:dyDescent="0.35">
      <c r="A27" s="5" t="s">
        <v>242</v>
      </c>
      <c r="B27" t="s">
        <v>597</v>
      </c>
      <c r="C27" t="s">
        <v>2475</v>
      </c>
      <c r="D27" t="s">
        <v>2034</v>
      </c>
      <c r="E27" t="s">
        <v>2459</v>
      </c>
      <c r="F27" t="s">
        <v>602</v>
      </c>
      <c r="G27" t="s">
        <v>2695</v>
      </c>
      <c r="H27" t="s">
        <v>684</v>
      </c>
      <c r="I27" t="s">
        <v>2489</v>
      </c>
      <c r="J27" t="s">
        <v>2617</v>
      </c>
      <c r="K27" t="s">
        <v>2536</v>
      </c>
      <c r="L27" t="s">
        <v>2432</v>
      </c>
      <c r="M27" t="s">
        <v>2489</v>
      </c>
      <c r="N27" t="s">
        <v>686</v>
      </c>
      <c r="O27" t="s">
        <v>2681</v>
      </c>
      <c r="P27" t="s">
        <v>2507</v>
      </c>
      <c r="Q27" t="s">
        <v>2119</v>
      </c>
      <c r="R27" t="s">
        <v>2734</v>
      </c>
    </row>
    <row r="29" spans="1:18" x14ac:dyDescent="0.35">
      <c r="A29" t="s">
        <v>324</v>
      </c>
    </row>
    <row r="30" spans="1:18" x14ac:dyDescent="0.35">
      <c r="A30" t="s">
        <v>3068</v>
      </c>
    </row>
    <row r="31" spans="1:18" x14ac:dyDescent="0.35">
      <c r="A31" t="s">
        <v>3069</v>
      </c>
    </row>
    <row r="32" spans="1:18" x14ac:dyDescent="0.35">
      <c r="A32" t="s">
        <v>3070</v>
      </c>
    </row>
    <row r="33" spans="1:1" x14ac:dyDescent="0.35">
      <c r="A33" t="s">
        <v>3071</v>
      </c>
    </row>
    <row r="34" spans="1:1" x14ac:dyDescent="0.35">
      <c r="A34" t="s">
        <v>3072</v>
      </c>
    </row>
    <row r="35" spans="1:1" x14ac:dyDescent="0.35">
      <c r="A35" t="s">
        <v>3073</v>
      </c>
    </row>
    <row r="36" spans="1:1" x14ac:dyDescent="0.35">
      <c r="A36" t="s">
        <v>3074</v>
      </c>
    </row>
    <row r="37" spans="1:1" x14ac:dyDescent="0.35">
      <c r="A37" t="s">
        <v>3075</v>
      </c>
    </row>
    <row r="38" spans="1:1" x14ac:dyDescent="0.35">
      <c r="A38" t="s">
        <v>340</v>
      </c>
    </row>
    <row r="39" spans="1:1" x14ac:dyDescent="0.35">
      <c r="A39" t="s">
        <v>242</v>
      </c>
    </row>
    <row r="40" spans="1:1" x14ac:dyDescent="0.35">
      <c r="A40" t="s">
        <v>332</v>
      </c>
    </row>
    <row r="41" spans="1:1" x14ac:dyDescent="0.35">
      <c r="A41" t="s">
        <v>3076</v>
      </c>
    </row>
    <row r="42" spans="1:1" x14ac:dyDescent="0.35">
      <c r="A42" t="s">
        <v>747</v>
      </c>
    </row>
    <row r="43" spans="1:1" x14ac:dyDescent="0.35">
      <c r="A43" t="s">
        <v>242</v>
      </c>
    </row>
    <row r="44" spans="1:1" x14ac:dyDescent="0.35">
      <c r="A44" t="s">
        <v>338</v>
      </c>
    </row>
    <row r="45" spans="1:1" x14ac:dyDescent="0.35">
      <c r="A45" t="s">
        <v>489</v>
      </c>
    </row>
    <row r="46" spans="1:1" x14ac:dyDescent="0.35">
      <c r="A46" t="s">
        <v>242</v>
      </c>
    </row>
    <row r="47" spans="1:1" x14ac:dyDescent="0.35">
      <c r="A47" t="s">
        <v>342</v>
      </c>
    </row>
    <row r="48" spans="1:1" x14ac:dyDescent="0.35">
      <c r="A48" t="s">
        <v>490</v>
      </c>
    </row>
  </sheetData>
  <mergeCells count="1">
    <mergeCell ref="A3:R3"/>
  </mergeCells>
  <pageMargins left="0.7" right="0.7" top="0.75" bottom="0.75" header="0.3" footer="0.3"/>
  <pageSetup paperSize="9" orientation="portrait" horizontalDpi="300" verticalDpi="300"/>
</worksheet>
</file>

<file path=xl/worksheets/sheet1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200-000000000000}">
  <dimension ref="A1:D40"/>
  <sheetViews>
    <sheetView workbookViewId="0"/>
  </sheetViews>
  <sheetFormatPr defaultColWidth="10.90625" defaultRowHeight="14.5" x14ac:dyDescent="0.35"/>
  <cols>
    <col min="1" max="1" width="5.7265625" customWidth="1"/>
    <col min="2" max="2" width="61.7265625" customWidth="1"/>
    <col min="3" max="4" width="20.7265625" customWidth="1"/>
  </cols>
  <sheetData>
    <row r="1" spans="1:4" x14ac:dyDescent="0.35">
      <c r="A1" s="4" t="s">
        <v>216</v>
      </c>
    </row>
    <row r="2" spans="1:4" x14ac:dyDescent="0.35">
      <c r="A2" s="3" t="str">
        <f>HYPERLINK("#'INDEX'!A1", "Back to INDEX")</f>
        <v>Back to INDEX</v>
      </c>
    </row>
    <row r="3" spans="1:4" x14ac:dyDescent="0.35">
      <c r="A3" s="7" t="s">
        <v>242</v>
      </c>
      <c r="B3" s="7" t="s">
        <v>242</v>
      </c>
      <c r="C3" s="7" t="s">
        <v>242</v>
      </c>
      <c r="D3" s="7" t="s">
        <v>242</v>
      </c>
    </row>
    <row r="4" spans="1:4" ht="29" x14ac:dyDescent="0.35">
      <c r="A4" s="2" t="s">
        <v>242</v>
      </c>
      <c r="B4" s="2" t="s">
        <v>242</v>
      </c>
      <c r="C4" s="2" t="s">
        <v>3050</v>
      </c>
      <c r="D4" s="2" t="s">
        <v>3051</v>
      </c>
    </row>
    <row r="5" spans="1:4" x14ac:dyDescent="0.35">
      <c r="A5" s="5" t="s">
        <v>242</v>
      </c>
      <c r="B5" t="s">
        <v>369</v>
      </c>
      <c r="C5" t="s">
        <v>864</v>
      </c>
      <c r="D5" t="s">
        <v>552</v>
      </c>
    </row>
    <row r="6" spans="1:4" x14ac:dyDescent="0.35">
      <c r="A6" s="5" t="s">
        <v>242</v>
      </c>
      <c r="B6" t="s">
        <v>376</v>
      </c>
      <c r="C6" t="s">
        <v>380</v>
      </c>
      <c r="D6" t="s">
        <v>294</v>
      </c>
    </row>
    <row r="7" spans="1:4" x14ac:dyDescent="0.35">
      <c r="A7" s="5" t="s">
        <v>242</v>
      </c>
      <c r="B7" t="s">
        <v>381</v>
      </c>
      <c r="C7" t="s">
        <v>1379</v>
      </c>
      <c r="D7" t="s">
        <v>298</v>
      </c>
    </row>
    <row r="8" spans="1:4" x14ac:dyDescent="0.35">
      <c r="A8" s="5" t="s">
        <v>242</v>
      </c>
      <c r="B8" t="s">
        <v>387</v>
      </c>
      <c r="C8" t="s">
        <v>712</v>
      </c>
      <c r="D8" t="s">
        <v>303</v>
      </c>
    </row>
    <row r="9" spans="1:4" x14ac:dyDescent="0.35">
      <c r="A9" s="5" t="s">
        <v>242</v>
      </c>
      <c r="B9" t="s">
        <v>393</v>
      </c>
      <c r="C9" t="s">
        <v>851</v>
      </c>
      <c r="D9" t="s">
        <v>544</v>
      </c>
    </row>
    <row r="10" spans="1:4" x14ac:dyDescent="0.35">
      <c r="A10" s="5" t="s">
        <v>242</v>
      </c>
      <c r="B10" t="s">
        <v>398</v>
      </c>
      <c r="C10" t="s">
        <v>816</v>
      </c>
      <c r="D10" t="s">
        <v>842</v>
      </c>
    </row>
    <row r="11" spans="1:4" x14ac:dyDescent="0.35">
      <c r="A11" s="5" t="s">
        <v>242</v>
      </c>
      <c r="B11" t="s">
        <v>404</v>
      </c>
      <c r="C11" t="s">
        <v>1007</v>
      </c>
      <c r="D11" t="s">
        <v>657</v>
      </c>
    </row>
    <row r="12" spans="1:4" x14ac:dyDescent="0.35">
      <c r="A12" s="5" t="s">
        <v>242</v>
      </c>
      <c r="B12" t="s">
        <v>410</v>
      </c>
      <c r="C12" t="s">
        <v>731</v>
      </c>
      <c r="D12" t="s">
        <v>661</v>
      </c>
    </row>
    <row r="13" spans="1:4" x14ac:dyDescent="0.35">
      <c r="A13" s="5" t="s">
        <v>242</v>
      </c>
      <c r="B13" t="s">
        <v>415</v>
      </c>
      <c r="C13" t="s">
        <v>871</v>
      </c>
      <c r="D13" t="s">
        <v>868</v>
      </c>
    </row>
    <row r="14" spans="1:4" x14ac:dyDescent="0.35">
      <c r="A14" s="5" t="s">
        <v>242</v>
      </c>
      <c r="B14" t="s">
        <v>422</v>
      </c>
      <c r="C14" t="s">
        <v>868</v>
      </c>
      <c r="D14" t="s">
        <v>859</v>
      </c>
    </row>
    <row r="15" spans="1:4" x14ac:dyDescent="0.35">
      <c r="A15" s="5" t="s">
        <v>242</v>
      </c>
      <c r="B15" t="s">
        <v>427</v>
      </c>
      <c r="C15" t="s">
        <v>495</v>
      </c>
      <c r="D15" t="s">
        <v>590</v>
      </c>
    </row>
    <row r="16" spans="1:4" x14ac:dyDescent="0.35">
      <c r="A16" s="5" t="s">
        <v>242</v>
      </c>
      <c r="B16" t="s">
        <v>434</v>
      </c>
      <c r="C16" t="s">
        <v>622</v>
      </c>
      <c r="D16" t="s">
        <v>822</v>
      </c>
    </row>
    <row r="17" spans="1:4" x14ac:dyDescent="0.35">
      <c r="A17" s="5" t="s">
        <v>242</v>
      </c>
      <c r="B17" t="s">
        <v>440</v>
      </c>
      <c r="C17" t="s">
        <v>512</v>
      </c>
      <c r="D17" t="s">
        <v>1020</v>
      </c>
    </row>
    <row r="18" spans="1:4" x14ac:dyDescent="0.35">
      <c r="A18" s="5" t="s">
        <v>242</v>
      </c>
      <c r="B18" t="s">
        <v>446</v>
      </c>
      <c r="C18" t="s">
        <v>322</v>
      </c>
      <c r="D18" t="s">
        <v>359</v>
      </c>
    </row>
    <row r="19" spans="1:4" x14ac:dyDescent="0.35">
      <c r="A19" s="5" t="s">
        <v>242</v>
      </c>
      <c r="B19" t="s">
        <v>453</v>
      </c>
      <c r="C19" t="s">
        <v>532</v>
      </c>
      <c r="D19" t="s">
        <v>358</v>
      </c>
    </row>
    <row r="20" spans="1:4" x14ac:dyDescent="0.35">
      <c r="A20" s="5" t="s">
        <v>242</v>
      </c>
      <c r="B20" t="s">
        <v>459</v>
      </c>
      <c r="C20" t="s">
        <v>520</v>
      </c>
      <c r="D20" t="s">
        <v>704</v>
      </c>
    </row>
    <row r="21" spans="1:4" x14ac:dyDescent="0.35">
      <c r="A21" s="5" t="s">
        <v>242</v>
      </c>
      <c r="B21" t="s">
        <v>465</v>
      </c>
      <c r="C21" t="s">
        <v>298</v>
      </c>
      <c r="D21" t="s">
        <v>484</v>
      </c>
    </row>
    <row r="22" spans="1:4" x14ac:dyDescent="0.35">
      <c r="A22" s="5" t="s">
        <v>242</v>
      </c>
      <c r="B22" t="s">
        <v>472</v>
      </c>
      <c r="C22" t="s">
        <v>512</v>
      </c>
      <c r="D22" t="s">
        <v>864</v>
      </c>
    </row>
    <row r="23" spans="1:4" x14ac:dyDescent="0.35">
      <c r="A23" s="5" t="s">
        <v>242</v>
      </c>
      <c r="B23" t="s">
        <v>478</v>
      </c>
      <c r="C23" t="s">
        <v>696</v>
      </c>
      <c r="D23" t="s">
        <v>824</v>
      </c>
    </row>
    <row r="24" spans="1:4" x14ac:dyDescent="0.35">
      <c r="A24" s="5" t="s">
        <v>242</v>
      </c>
      <c r="B24" t="s">
        <v>480</v>
      </c>
      <c r="C24" t="s">
        <v>435</v>
      </c>
      <c r="D24" t="s">
        <v>313</v>
      </c>
    </row>
    <row r="25" spans="1:4" x14ac:dyDescent="0.35">
      <c r="A25" s="5" t="s">
        <v>242</v>
      </c>
      <c r="B25" t="s">
        <v>482</v>
      </c>
      <c r="C25" t="s">
        <v>644</v>
      </c>
      <c r="D25" t="s">
        <v>579</v>
      </c>
    </row>
    <row r="26" spans="1:4" x14ac:dyDescent="0.35">
      <c r="A26" s="5" t="s">
        <v>242</v>
      </c>
      <c r="B26" t="s">
        <v>487</v>
      </c>
      <c r="C26" t="s">
        <v>661</v>
      </c>
      <c r="D26" t="s">
        <v>682</v>
      </c>
    </row>
    <row r="28" spans="1:4" x14ac:dyDescent="0.35">
      <c r="A28" t="s">
        <v>324</v>
      </c>
    </row>
    <row r="29" spans="1:4" x14ac:dyDescent="0.35">
      <c r="A29" t="s">
        <v>3052</v>
      </c>
    </row>
    <row r="30" spans="1:4" x14ac:dyDescent="0.35">
      <c r="A30" t="s">
        <v>340</v>
      </c>
    </row>
    <row r="31" spans="1:4" x14ac:dyDescent="0.35">
      <c r="A31" t="s">
        <v>242</v>
      </c>
    </row>
    <row r="32" spans="1:4" x14ac:dyDescent="0.35">
      <c r="A32" t="s">
        <v>332</v>
      </c>
    </row>
    <row r="33" spans="1:1" x14ac:dyDescent="0.35">
      <c r="A33" t="s">
        <v>3053</v>
      </c>
    </row>
    <row r="34" spans="1:1" x14ac:dyDescent="0.35">
      <c r="A34" t="s">
        <v>488</v>
      </c>
    </row>
    <row r="35" spans="1:1" x14ac:dyDescent="0.35">
      <c r="A35" t="s">
        <v>242</v>
      </c>
    </row>
    <row r="36" spans="1:1" x14ac:dyDescent="0.35">
      <c r="A36" t="s">
        <v>338</v>
      </c>
    </row>
    <row r="37" spans="1:1" x14ac:dyDescent="0.35">
      <c r="A37" t="s">
        <v>489</v>
      </c>
    </row>
    <row r="38" spans="1:1" x14ac:dyDescent="0.35">
      <c r="A38" t="s">
        <v>242</v>
      </c>
    </row>
    <row r="39" spans="1:1" x14ac:dyDescent="0.35">
      <c r="A39" t="s">
        <v>342</v>
      </c>
    </row>
    <row r="40" spans="1:1" x14ac:dyDescent="0.35">
      <c r="A40" t="s">
        <v>490</v>
      </c>
    </row>
  </sheetData>
  <mergeCells count="1">
    <mergeCell ref="A3:D3"/>
  </mergeCells>
  <pageMargins left="0.7" right="0.7" top="0.75" bottom="0.75" header="0.3" footer="0.3"/>
  <pageSetup paperSize="9" orientation="portrait" horizontalDpi="300" verticalDpi="300"/>
</worksheet>
</file>

<file path=xl/worksheets/sheet1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300-000000000000}">
  <dimension ref="A1:D40"/>
  <sheetViews>
    <sheetView workbookViewId="0"/>
  </sheetViews>
  <sheetFormatPr defaultColWidth="10.90625" defaultRowHeight="14.5" x14ac:dyDescent="0.35"/>
  <cols>
    <col min="1" max="1" width="5.7265625" customWidth="1"/>
    <col min="2" max="2" width="61.7265625" customWidth="1"/>
    <col min="3" max="4" width="20.7265625" customWidth="1"/>
  </cols>
  <sheetData>
    <row r="1" spans="1:4" x14ac:dyDescent="0.35">
      <c r="A1" s="4" t="s">
        <v>217</v>
      </c>
    </row>
    <row r="2" spans="1:4" x14ac:dyDescent="0.35">
      <c r="A2" s="3" t="str">
        <f>HYPERLINK("#'INDEX'!A1", "Back to INDEX")</f>
        <v>Back to INDEX</v>
      </c>
    </row>
    <row r="3" spans="1:4" x14ac:dyDescent="0.35">
      <c r="A3" s="7" t="s">
        <v>242</v>
      </c>
      <c r="B3" s="7" t="s">
        <v>242</v>
      </c>
      <c r="C3" s="7" t="s">
        <v>242</v>
      </c>
      <c r="D3" s="7" t="s">
        <v>242</v>
      </c>
    </row>
    <row r="4" spans="1:4" ht="29" x14ac:dyDescent="0.35">
      <c r="A4" s="2" t="s">
        <v>242</v>
      </c>
      <c r="B4" s="2" t="s">
        <v>242</v>
      </c>
      <c r="C4" s="2" t="s">
        <v>3050</v>
      </c>
      <c r="D4" s="2" t="s">
        <v>3051</v>
      </c>
    </row>
    <row r="5" spans="1:4" x14ac:dyDescent="0.35">
      <c r="A5" s="5" t="s">
        <v>242</v>
      </c>
      <c r="B5" t="s">
        <v>369</v>
      </c>
      <c r="C5" t="s">
        <v>313</v>
      </c>
      <c r="D5" t="s">
        <v>313</v>
      </c>
    </row>
    <row r="6" spans="1:4" x14ac:dyDescent="0.35">
      <c r="A6" s="5" t="s">
        <v>242</v>
      </c>
      <c r="B6" t="s">
        <v>376</v>
      </c>
      <c r="C6" t="s">
        <v>313</v>
      </c>
      <c r="D6" t="s">
        <v>313</v>
      </c>
    </row>
    <row r="7" spans="1:4" x14ac:dyDescent="0.35">
      <c r="A7" s="5" t="s">
        <v>242</v>
      </c>
      <c r="B7" t="s">
        <v>381</v>
      </c>
      <c r="C7" t="s">
        <v>457</v>
      </c>
      <c r="D7" t="s">
        <v>706</v>
      </c>
    </row>
    <row r="8" spans="1:4" x14ac:dyDescent="0.35">
      <c r="A8" s="5" t="s">
        <v>242</v>
      </c>
      <c r="B8" t="s">
        <v>387</v>
      </c>
      <c r="C8" t="s">
        <v>274</v>
      </c>
      <c r="D8" t="s">
        <v>313</v>
      </c>
    </row>
    <row r="9" spans="1:4" x14ac:dyDescent="0.35">
      <c r="A9" s="5" t="s">
        <v>242</v>
      </c>
      <c r="B9" t="s">
        <v>393</v>
      </c>
      <c r="C9" t="s">
        <v>1020</v>
      </c>
      <c r="D9" t="s">
        <v>532</v>
      </c>
    </row>
    <row r="10" spans="1:4" x14ac:dyDescent="0.35">
      <c r="A10" s="5" t="s">
        <v>242</v>
      </c>
      <c r="B10" t="s">
        <v>398</v>
      </c>
      <c r="C10" t="s">
        <v>483</v>
      </c>
      <c r="D10" t="s">
        <v>721</v>
      </c>
    </row>
    <row r="11" spans="1:4" x14ac:dyDescent="0.35">
      <c r="A11" s="5" t="s">
        <v>242</v>
      </c>
      <c r="B11" t="s">
        <v>404</v>
      </c>
      <c r="C11" t="s">
        <v>313</v>
      </c>
      <c r="D11" t="s">
        <v>313</v>
      </c>
    </row>
    <row r="12" spans="1:4" x14ac:dyDescent="0.35">
      <c r="A12" s="5" t="s">
        <v>242</v>
      </c>
      <c r="B12" t="s">
        <v>410</v>
      </c>
      <c r="C12" t="s">
        <v>439</v>
      </c>
      <c r="D12" t="s">
        <v>633</v>
      </c>
    </row>
    <row r="13" spans="1:4" x14ac:dyDescent="0.35">
      <c r="A13" s="5" t="s">
        <v>242</v>
      </c>
      <c r="B13" t="s">
        <v>415</v>
      </c>
      <c r="C13" t="s">
        <v>313</v>
      </c>
      <c r="D13" t="s">
        <v>313</v>
      </c>
    </row>
    <row r="14" spans="1:4" x14ac:dyDescent="0.35">
      <c r="A14" s="5" t="s">
        <v>242</v>
      </c>
      <c r="B14" t="s">
        <v>422</v>
      </c>
      <c r="C14" t="s">
        <v>863</v>
      </c>
      <c r="D14" t="s">
        <v>313</v>
      </c>
    </row>
    <row r="15" spans="1:4" x14ac:dyDescent="0.35">
      <c r="A15" s="5" t="s">
        <v>242</v>
      </c>
      <c r="B15" t="s">
        <v>427</v>
      </c>
      <c r="C15" t="s">
        <v>242</v>
      </c>
      <c r="D15" t="s">
        <v>242</v>
      </c>
    </row>
    <row r="16" spans="1:4" x14ac:dyDescent="0.35">
      <c r="A16" s="5" t="s">
        <v>242</v>
      </c>
      <c r="B16" t="s">
        <v>434</v>
      </c>
      <c r="C16" t="s">
        <v>242</v>
      </c>
      <c r="D16" t="s">
        <v>242</v>
      </c>
    </row>
    <row r="17" spans="1:4" x14ac:dyDescent="0.35">
      <c r="A17" s="5" t="s">
        <v>242</v>
      </c>
      <c r="B17" t="s">
        <v>440</v>
      </c>
      <c r="C17" t="s">
        <v>313</v>
      </c>
      <c r="D17" t="s">
        <v>313</v>
      </c>
    </row>
    <row r="18" spans="1:4" x14ac:dyDescent="0.35">
      <c r="A18" s="5" t="s">
        <v>242</v>
      </c>
      <c r="B18" t="s">
        <v>446</v>
      </c>
      <c r="C18" t="s">
        <v>242</v>
      </c>
      <c r="D18" t="s">
        <v>242</v>
      </c>
    </row>
    <row r="19" spans="1:4" x14ac:dyDescent="0.35">
      <c r="A19" s="5" t="s">
        <v>242</v>
      </c>
      <c r="B19" t="s">
        <v>453</v>
      </c>
      <c r="C19" t="s">
        <v>313</v>
      </c>
      <c r="D19" t="s">
        <v>313</v>
      </c>
    </row>
    <row r="20" spans="1:4" x14ac:dyDescent="0.35">
      <c r="A20" s="5" t="s">
        <v>242</v>
      </c>
      <c r="B20" t="s">
        <v>459</v>
      </c>
      <c r="C20" t="s">
        <v>242</v>
      </c>
      <c r="D20" t="s">
        <v>242</v>
      </c>
    </row>
    <row r="21" spans="1:4" x14ac:dyDescent="0.35">
      <c r="A21" s="5" t="s">
        <v>242</v>
      </c>
      <c r="B21" t="s">
        <v>465</v>
      </c>
      <c r="C21" t="s">
        <v>313</v>
      </c>
      <c r="D21" t="s">
        <v>242</v>
      </c>
    </row>
    <row r="22" spans="1:4" x14ac:dyDescent="0.35">
      <c r="A22" s="5" t="s">
        <v>242</v>
      </c>
      <c r="B22" t="s">
        <v>472</v>
      </c>
      <c r="C22" t="s">
        <v>425</v>
      </c>
      <c r="D22" t="s">
        <v>252</v>
      </c>
    </row>
    <row r="23" spans="1:4" x14ac:dyDescent="0.35">
      <c r="A23" s="5" t="s">
        <v>242</v>
      </c>
      <c r="B23" t="s">
        <v>478</v>
      </c>
      <c r="C23" t="s">
        <v>572</v>
      </c>
      <c r="D23" t="s">
        <v>439</v>
      </c>
    </row>
    <row r="24" spans="1:4" x14ac:dyDescent="0.35">
      <c r="A24" s="5" t="s">
        <v>242</v>
      </c>
      <c r="B24" t="s">
        <v>480</v>
      </c>
      <c r="C24" t="s">
        <v>313</v>
      </c>
      <c r="D24" t="s">
        <v>509</v>
      </c>
    </row>
    <row r="25" spans="1:4" x14ac:dyDescent="0.35">
      <c r="A25" s="5" t="s">
        <v>242</v>
      </c>
      <c r="B25" t="s">
        <v>482</v>
      </c>
      <c r="C25" t="s">
        <v>242</v>
      </c>
      <c r="D25" t="s">
        <v>242</v>
      </c>
    </row>
    <row r="26" spans="1:4" x14ac:dyDescent="0.35">
      <c r="A26" s="5" t="s">
        <v>242</v>
      </c>
      <c r="B26" t="s">
        <v>487</v>
      </c>
      <c r="C26" t="s">
        <v>1341</v>
      </c>
      <c r="D26" t="s">
        <v>403</v>
      </c>
    </row>
    <row r="28" spans="1:4" x14ac:dyDescent="0.35">
      <c r="A28" t="s">
        <v>324</v>
      </c>
    </row>
    <row r="29" spans="1:4" x14ac:dyDescent="0.35">
      <c r="A29" t="s">
        <v>3052</v>
      </c>
    </row>
    <row r="30" spans="1:4" x14ac:dyDescent="0.35">
      <c r="A30" t="s">
        <v>340</v>
      </c>
    </row>
    <row r="31" spans="1:4" x14ac:dyDescent="0.35">
      <c r="A31" t="s">
        <v>242</v>
      </c>
    </row>
    <row r="32" spans="1:4" x14ac:dyDescent="0.35">
      <c r="A32" t="s">
        <v>332</v>
      </c>
    </row>
    <row r="33" spans="1:1" x14ac:dyDescent="0.35">
      <c r="A33" t="s">
        <v>3053</v>
      </c>
    </row>
    <row r="34" spans="1:1" x14ac:dyDescent="0.35">
      <c r="A34" t="s">
        <v>516</v>
      </c>
    </row>
    <row r="35" spans="1:1" x14ac:dyDescent="0.35">
      <c r="A35" t="s">
        <v>242</v>
      </c>
    </row>
    <row r="36" spans="1:1" x14ac:dyDescent="0.35">
      <c r="A36" t="s">
        <v>338</v>
      </c>
    </row>
    <row r="37" spans="1:1" x14ac:dyDescent="0.35">
      <c r="A37" t="s">
        <v>489</v>
      </c>
    </row>
    <row r="38" spans="1:1" x14ac:dyDescent="0.35">
      <c r="A38" t="s">
        <v>242</v>
      </c>
    </row>
    <row r="39" spans="1:1" x14ac:dyDescent="0.35">
      <c r="A39" t="s">
        <v>342</v>
      </c>
    </row>
    <row r="40" spans="1:1" x14ac:dyDescent="0.35">
      <c r="A40" t="s">
        <v>490</v>
      </c>
    </row>
  </sheetData>
  <mergeCells count="1">
    <mergeCell ref="A3:D3"/>
  </mergeCells>
  <pageMargins left="0.7" right="0.7" top="0.75" bottom="0.75" header="0.3" footer="0.3"/>
  <pageSetup paperSize="9" orientation="portrait" horizontalDpi="300" verticalDpi="300"/>
</worksheet>
</file>

<file path=xl/worksheets/sheet1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400-000000000000}">
  <dimension ref="A1:G41"/>
  <sheetViews>
    <sheetView workbookViewId="0"/>
  </sheetViews>
  <sheetFormatPr defaultColWidth="10.90625" defaultRowHeight="14.5" x14ac:dyDescent="0.35"/>
  <cols>
    <col min="1" max="1" width="16.7265625" customWidth="1"/>
    <col min="2" max="2" width="21.7265625" customWidth="1"/>
    <col min="3" max="7" width="20.7265625" customWidth="1"/>
  </cols>
  <sheetData>
    <row r="1" spans="1:7" x14ac:dyDescent="0.35">
      <c r="A1" s="4" t="s">
        <v>219</v>
      </c>
    </row>
    <row r="2" spans="1:7" x14ac:dyDescent="0.35">
      <c r="A2" s="3" t="str">
        <f>HYPERLINK("#'INDEX'!A1", "Back to INDEX")</f>
        <v>Back to INDEX</v>
      </c>
    </row>
    <row r="3" spans="1:7" x14ac:dyDescent="0.35">
      <c r="A3" s="7" t="s">
        <v>242</v>
      </c>
      <c r="B3" s="7" t="s">
        <v>242</v>
      </c>
      <c r="C3" s="7" t="s">
        <v>242</v>
      </c>
      <c r="D3" s="7" t="s">
        <v>242</v>
      </c>
      <c r="E3" s="7" t="s">
        <v>242</v>
      </c>
      <c r="F3" s="7" t="s">
        <v>242</v>
      </c>
      <c r="G3" s="7" t="s">
        <v>242</v>
      </c>
    </row>
    <row r="4" spans="1:7" ht="29" x14ac:dyDescent="0.35">
      <c r="A4" s="2" t="s">
        <v>242</v>
      </c>
      <c r="B4" s="2" t="s">
        <v>242</v>
      </c>
      <c r="C4" s="2" t="s">
        <v>3078</v>
      </c>
      <c r="D4" s="2" t="s">
        <v>3079</v>
      </c>
      <c r="E4" s="2" t="s">
        <v>3080</v>
      </c>
      <c r="F4" s="2" t="s">
        <v>3081</v>
      </c>
      <c r="G4" s="2" t="s">
        <v>3082</v>
      </c>
    </row>
    <row r="5" spans="1:7" x14ac:dyDescent="0.35">
      <c r="A5" s="8" t="s">
        <v>351</v>
      </c>
      <c r="B5" t="s">
        <v>3083</v>
      </c>
      <c r="C5" t="s">
        <v>3084</v>
      </c>
      <c r="D5" t="s">
        <v>3085</v>
      </c>
      <c r="E5" t="s">
        <v>3086</v>
      </c>
      <c r="F5" t="s">
        <v>3087</v>
      </c>
      <c r="G5" t="s">
        <v>727</v>
      </c>
    </row>
    <row r="6" spans="1:7" x14ac:dyDescent="0.35">
      <c r="A6" s="8" t="s">
        <v>351</v>
      </c>
      <c r="B6" t="s">
        <v>3088</v>
      </c>
      <c r="C6" t="s">
        <v>3089</v>
      </c>
      <c r="D6" t="s">
        <v>3090</v>
      </c>
      <c r="E6" t="s">
        <v>3091</v>
      </c>
      <c r="F6" t="s">
        <v>3092</v>
      </c>
      <c r="G6" t="s">
        <v>2547</v>
      </c>
    </row>
    <row r="7" spans="1:7" x14ac:dyDescent="0.35">
      <c r="A7" s="8" t="s">
        <v>351</v>
      </c>
      <c r="B7" t="s">
        <v>3093</v>
      </c>
      <c r="C7" t="s">
        <v>3094</v>
      </c>
      <c r="D7" t="s">
        <v>3095</v>
      </c>
      <c r="E7" t="s">
        <v>3096</v>
      </c>
      <c r="F7" t="s">
        <v>3097</v>
      </c>
      <c r="G7" t="s">
        <v>2177</v>
      </c>
    </row>
    <row r="8" spans="1:7" x14ac:dyDescent="0.35">
      <c r="A8" s="8" t="s">
        <v>352</v>
      </c>
      <c r="B8" t="s">
        <v>3098</v>
      </c>
      <c r="C8" t="s">
        <v>3099</v>
      </c>
      <c r="D8" t="s">
        <v>3100</v>
      </c>
      <c r="E8" t="s">
        <v>3101</v>
      </c>
      <c r="F8" t="s">
        <v>3102</v>
      </c>
      <c r="G8" t="s">
        <v>2796</v>
      </c>
    </row>
    <row r="9" spans="1:7" x14ac:dyDescent="0.35">
      <c r="A9" s="8" t="s">
        <v>352</v>
      </c>
      <c r="B9" t="s">
        <v>3103</v>
      </c>
      <c r="C9" t="s">
        <v>3084</v>
      </c>
      <c r="D9" t="s">
        <v>3104</v>
      </c>
      <c r="E9" t="s">
        <v>3105</v>
      </c>
      <c r="F9" t="s">
        <v>3106</v>
      </c>
      <c r="G9" t="s">
        <v>1376</v>
      </c>
    </row>
    <row r="10" spans="1:7" x14ac:dyDescent="0.35">
      <c r="A10" s="8" t="s">
        <v>352</v>
      </c>
      <c r="B10" t="s">
        <v>3107</v>
      </c>
      <c r="C10" t="s">
        <v>3108</v>
      </c>
      <c r="D10" t="s">
        <v>3109</v>
      </c>
      <c r="E10" t="s">
        <v>3110</v>
      </c>
      <c r="F10" t="s">
        <v>3111</v>
      </c>
      <c r="G10" t="s">
        <v>2421</v>
      </c>
    </row>
    <row r="11" spans="1:7" x14ac:dyDescent="0.35">
      <c r="A11" s="8" t="s">
        <v>352</v>
      </c>
      <c r="B11" t="s">
        <v>3112</v>
      </c>
      <c r="C11" t="s">
        <v>3113</v>
      </c>
      <c r="D11" t="s">
        <v>3114</v>
      </c>
      <c r="E11" t="s">
        <v>3115</v>
      </c>
      <c r="F11" t="s">
        <v>3116</v>
      </c>
      <c r="G11" t="s">
        <v>2481</v>
      </c>
    </row>
    <row r="12" spans="1:7" x14ac:dyDescent="0.35">
      <c r="A12" s="8" t="s">
        <v>352</v>
      </c>
      <c r="B12" t="s">
        <v>3117</v>
      </c>
      <c r="C12" t="s">
        <v>3118</v>
      </c>
      <c r="D12" t="s">
        <v>3119</v>
      </c>
      <c r="E12" t="s">
        <v>3120</v>
      </c>
      <c r="F12" t="s">
        <v>3121</v>
      </c>
      <c r="G12" t="s">
        <v>672</v>
      </c>
    </row>
    <row r="13" spans="1:7" x14ac:dyDescent="0.35">
      <c r="A13" s="8" t="s">
        <v>352</v>
      </c>
      <c r="B13" t="s">
        <v>3122</v>
      </c>
      <c r="C13" t="s">
        <v>3123</v>
      </c>
      <c r="D13" t="s">
        <v>3124</v>
      </c>
      <c r="E13" t="s">
        <v>3125</v>
      </c>
      <c r="F13" t="s">
        <v>3126</v>
      </c>
      <c r="G13" t="s">
        <v>2513</v>
      </c>
    </row>
    <row r="14" spans="1:7" x14ac:dyDescent="0.35">
      <c r="A14" s="8" t="s">
        <v>3127</v>
      </c>
      <c r="B14" t="s">
        <v>3128</v>
      </c>
      <c r="C14" t="s">
        <v>3113</v>
      </c>
      <c r="D14" t="s">
        <v>3129</v>
      </c>
      <c r="E14" t="s">
        <v>3130</v>
      </c>
      <c r="F14" t="s">
        <v>3131</v>
      </c>
      <c r="G14" t="s">
        <v>575</v>
      </c>
    </row>
    <row r="15" spans="1:7" x14ac:dyDescent="0.35">
      <c r="A15" s="8" t="s">
        <v>3127</v>
      </c>
      <c r="B15" t="s">
        <v>255</v>
      </c>
      <c r="C15" t="s">
        <v>3132</v>
      </c>
      <c r="D15" t="s">
        <v>3133</v>
      </c>
      <c r="E15" t="s">
        <v>3134</v>
      </c>
      <c r="F15" t="s">
        <v>3135</v>
      </c>
      <c r="G15" t="s">
        <v>526</v>
      </c>
    </row>
    <row r="16" spans="1:7" x14ac:dyDescent="0.35">
      <c r="A16" s="8" t="s">
        <v>3127</v>
      </c>
      <c r="B16" t="s">
        <v>487</v>
      </c>
      <c r="C16" t="s">
        <v>3136</v>
      </c>
      <c r="D16" t="s">
        <v>3137</v>
      </c>
      <c r="E16" t="s">
        <v>3138</v>
      </c>
      <c r="F16" t="s">
        <v>3139</v>
      </c>
      <c r="G16" t="s">
        <v>3140</v>
      </c>
    </row>
    <row r="18" spans="1:1" x14ac:dyDescent="0.35">
      <c r="A18" t="s">
        <v>324</v>
      </c>
    </row>
    <row r="19" spans="1:1" x14ac:dyDescent="0.35">
      <c r="A19" t="s">
        <v>1468</v>
      </c>
    </row>
    <row r="20" spans="1:1" x14ac:dyDescent="0.35">
      <c r="A20" t="s">
        <v>3141</v>
      </c>
    </row>
    <row r="21" spans="1:1" x14ac:dyDescent="0.35">
      <c r="A21" t="s">
        <v>3142</v>
      </c>
    </row>
    <row r="22" spans="1:1" x14ac:dyDescent="0.35">
      <c r="A22" t="s">
        <v>3143</v>
      </c>
    </row>
    <row r="23" spans="1:1" x14ac:dyDescent="0.35">
      <c r="A23" t="s">
        <v>242</v>
      </c>
    </row>
    <row r="24" spans="1:1" x14ac:dyDescent="0.35">
      <c r="A24" t="s">
        <v>332</v>
      </c>
    </row>
    <row r="25" spans="1:1" x14ac:dyDescent="0.35">
      <c r="A25" t="s">
        <v>3144</v>
      </c>
    </row>
    <row r="26" spans="1:1" x14ac:dyDescent="0.35">
      <c r="A26" t="s">
        <v>3145</v>
      </c>
    </row>
    <row r="27" spans="1:1" x14ac:dyDescent="0.35">
      <c r="A27" t="s">
        <v>3146</v>
      </c>
    </row>
    <row r="28" spans="1:1" x14ac:dyDescent="0.35">
      <c r="A28" t="s">
        <v>242</v>
      </c>
    </row>
    <row r="29" spans="1:1" x14ac:dyDescent="0.35">
      <c r="A29" t="s">
        <v>1124</v>
      </c>
    </row>
    <row r="30" spans="1:1" x14ac:dyDescent="0.35">
      <c r="A30" t="s">
        <v>3147</v>
      </c>
    </row>
    <row r="31" spans="1:1" x14ac:dyDescent="0.35">
      <c r="A31" t="s">
        <v>3148</v>
      </c>
    </row>
    <row r="32" spans="1:1" x14ac:dyDescent="0.35">
      <c r="A32" t="s">
        <v>337</v>
      </c>
    </row>
    <row r="33" spans="1:1" x14ac:dyDescent="0.35">
      <c r="A33" t="s">
        <v>242</v>
      </c>
    </row>
    <row r="34" spans="1:1" x14ac:dyDescent="0.35">
      <c r="A34" t="s">
        <v>338</v>
      </c>
    </row>
    <row r="35" spans="1:1" x14ac:dyDescent="0.35">
      <c r="A35" t="s">
        <v>339</v>
      </c>
    </row>
    <row r="36" spans="1:1" x14ac:dyDescent="0.35">
      <c r="A36" t="s">
        <v>1314</v>
      </c>
    </row>
    <row r="37" spans="1:1" x14ac:dyDescent="0.35">
      <c r="A37" t="s">
        <v>340</v>
      </c>
    </row>
    <row r="38" spans="1:1" x14ac:dyDescent="0.35">
      <c r="A38" t="s">
        <v>242</v>
      </c>
    </row>
    <row r="39" spans="1:1" x14ac:dyDescent="0.35">
      <c r="A39" t="s">
        <v>342</v>
      </c>
    </row>
    <row r="40" spans="1:1" x14ac:dyDescent="0.35">
      <c r="A40" t="s">
        <v>343</v>
      </c>
    </row>
    <row r="41" spans="1:1" x14ac:dyDescent="0.35">
      <c r="A41" t="s">
        <v>344</v>
      </c>
    </row>
  </sheetData>
  <mergeCells count="4">
    <mergeCell ref="A3:G3"/>
    <mergeCell ref="A5:A7"/>
    <mergeCell ref="A8:A13"/>
    <mergeCell ref="A14:A16"/>
  </mergeCells>
  <pageMargins left="0.7" right="0.7" top="0.75" bottom="0.75" header="0.3" footer="0.3"/>
  <pageSetup paperSize="9" orientation="portrait" horizontalDpi="300" verticalDpi="300"/>
</worksheet>
</file>

<file path=xl/worksheets/sheet1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500-000000000000}">
  <dimension ref="A1:G41"/>
  <sheetViews>
    <sheetView workbookViewId="0"/>
  </sheetViews>
  <sheetFormatPr defaultColWidth="10.90625" defaultRowHeight="14.5" x14ac:dyDescent="0.35"/>
  <cols>
    <col min="1" max="1" width="16.7265625" customWidth="1"/>
    <col min="2" max="2" width="21.7265625" customWidth="1"/>
    <col min="3" max="7" width="20.7265625" customWidth="1"/>
  </cols>
  <sheetData>
    <row r="1" spans="1:7" x14ac:dyDescent="0.35">
      <c r="A1" s="4" t="s">
        <v>220</v>
      </c>
    </row>
    <row r="2" spans="1:7" x14ac:dyDescent="0.35">
      <c r="A2" s="3" t="str">
        <f>HYPERLINK("#'INDEX'!A1", "Back to INDEX")</f>
        <v>Back to INDEX</v>
      </c>
    </row>
    <row r="3" spans="1:7" x14ac:dyDescent="0.35">
      <c r="A3" s="7" t="s">
        <v>242</v>
      </c>
      <c r="B3" s="7" t="s">
        <v>242</v>
      </c>
      <c r="C3" s="7" t="s">
        <v>242</v>
      </c>
      <c r="D3" s="7" t="s">
        <v>242</v>
      </c>
      <c r="E3" s="7" t="s">
        <v>242</v>
      </c>
      <c r="F3" s="7" t="s">
        <v>242</v>
      </c>
      <c r="G3" s="7" t="s">
        <v>242</v>
      </c>
    </row>
    <row r="4" spans="1:7" ht="29" x14ac:dyDescent="0.35">
      <c r="A4" s="2" t="s">
        <v>242</v>
      </c>
      <c r="B4" s="2" t="s">
        <v>242</v>
      </c>
      <c r="C4" s="2" t="s">
        <v>3078</v>
      </c>
      <c r="D4" s="2" t="s">
        <v>3079</v>
      </c>
      <c r="E4" s="2" t="s">
        <v>3080</v>
      </c>
      <c r="F4" s="2" t="s">
        <v>3081</v>
      </c>
      <c r="G4" s="2" t="s">
        <v>3082</v>
      </c>
    </row>
    <row r="5" spans="1:7" x14ac:dyDescent="0.35">
      <c r="A5" s="8" t="s">
        <v>346</v>
      </c>
      <c r="B5" t="s">
        <v>3083</v>
      </c>
      <c r="C5" t="s">
        <v>3113</v>
      </c>
      <c r="D5" t="s">
        <v>3149</v>
      </c>
      <c r="E5" t="s">
        <v>3150</v>
      </c>
      <c r="F5" t="s">
        <v>3151</v>
      </c>
      <c r="G5" t="s">
        <v>2491</v>
      </c>
    </row>
    <row r="6" spans="1:7" x14ac:dyDescent="0.35">
      <c r="A6" s="8" t="s">
        <v>346</v>
      </c>
      <c r="B6" t="s">
        <v>3088</v>
      </c>
      <c r="C6" t="s">
        <v>3089</v>
      </c>
      <c r="D6" t="s">
        <v>3152</v>
      </c>
      <c r="E6" t="s">
        <v>3153</v>
      </c>
      <c r="F6" t="s">
        <v>3154</v>
      </c>
      <c r="G6" t="s">
        <v>2599</v>
      </c>
    </row>
    <row r="7" spans="1:7" x14ac:dyDescent="0.35">
      <c r="A7" s="8" t="s">
        <v>346</v>
      </c>
      <c r="B7" t="s">
        <v>3093</v>
      </c>
      <c r="C7" t="s">
        <v>3155</v>
      </c>
      <c r="D7" t="s">
        <v>3156</v>
      </c>
      <c r="E7" t="s">
        <v>3157</v>
      </c>
      <c r="F7" t="s">
        <v>3158</v>
      </c>
      <c r="G7" t="s">
        <v>2571</v>
      </c>
    </row>
    <row r="8" spans="1:7" x14ac:dyDescent="0.35">
      <c r="A8" s="8" t="s">
        <v>351</v>
      </c>
      <c r="B8" t="s">
        <v>3098</v>
      </c>
      <c r="C8" t="s">
        <v>3159</v>
      </c>
      <c r="D8" t="s">
        <v>3160</v>
      </c>
      <c r="E8" t="s">
        <v>3161</v>
      </c>
      <c r="F8" t="s">
        <v>3162</v>
      </c>
      <c r="G8" t="s">
        <v>2421</v>
      </c>
    </row>
    <row r="9" spans="1:7" x14ac:dyDescent="0.35">
      <c r="A9" s="8" t="s">
        <v>351</v>
      </c>
      <c r="B9" t="s">
        <v>3103</v>
      </c>
      <c r="C9" t="s">
        <v>3163</v>
      </c>
      <c r="D9" t="s">
        <v>3164</v>
      </c>
      <c r="E9" t="s">
        <v>3165</v>
      </c>
      <c r="F9" t="s">
        <v>3166</v>
      </c>
      <c r="G9" t="s">
        <v>2551</v>
      </c>
    </row>
    <row r="10" spans="1:7" x14ac:dyDescent="0.35">
      <c r="A10" s="8" t="s">
        <v>351</v>
      </c>
      <c r="B10" t="s">
        <v>3107</v>
      </c>
      <c r="C10" t="s">
        <v>3167</v>
      </c>
      <c r="D10" t="s">
        <v>3168</v>
      </c>
      <c r="E10" t="s">
        <v>3169</v>
      </c>
      <c r="F10" t="s">
        <v>3170</v>
      </c>
      <c r="G10" t="s">
        <v>266</v>
      </c>
    </row>
    <row r="11" spans="1:7" x14ac:dyDescent="0.35">
      <c r="A11" s="8" t="s">
        <v>351</v>
      </c>
      <c r="B11" t="s">
        <v>3112</v>
      </c>
      <c r="C11" t="s">
        <v>3113</v>
      </c>
      <c r="D11" t="s">
        <v>3171</v>
      </c>
      <c r="E11" t="s">
        <v>3172</v>
      </c>
      <c r="F11" t="s">
        <v>3173</v>
      </c>
      <c r="G11" t="s">
        <v>536</v>
      </c>
    </row>
    <row r="12" spans="1:7" x14ac:dyDescent="0.35">
      <c r="A12" s="8" t="s">
        <v>351</v>
      </c>
      <c r="B12" t="s">
        <v>3117</v>
      </c>
      <c r="C12" t="s">
        <v>3174</v>
      </c>
      <c r="D12" t="s">
        <v>3175</v>
      </c>
      <c r="E12" t="s">
        <v>3176</v>
      </c>
      <c r="F12" t="s">
        <v>3177</v>
      </c>
      <c r="G12" t="s">
        <v>454</v>
      </c>
    </row>
    <row r="13" spans="1:7" x14ac:dyDescent="0.35">
      <c r="A13" s="8" t="s">
        <v>351</v>
      </c>
      <c r="B13" t="s">
        <v>3122</v>
      </c>
      <c r="C13" t="s">
        <v>3178</v>
      </c>
      <c r="D13" t="s">
        <v>3179</v>
      </c>
      <c r="E13" t="s">
        <v>3180</v>
      </c>
      <c r="F13" t="s">
        <v>3181</v>
      </c>
      <c r="G13" t="s">
        <v>924</v>
      </c>
    </row>
    <row r="14" spans="1:7" x14ac:dyDescent="0.35">
      <c r="A14" s="8" t="s">
        <v>3127</v>
      </c>
      <c r="B14" t="s">
        <v>3128</v>
      </c>
      <c r="C14" t="s">
        <v>3113</v>
      </c>
      <c r="D14" t="s">
        <v>3182</v>
      </c>
      <c r="E14" t="s">
        <v>3183</v>
      </c>
      <c r="F14" t="s">
        <v>3184</v>
      </c>
      <c r="G14" t="s">
        <v>575</v>
      </c>
    </row>
    <row r="15" spans="1:7" x14ac:dyDescent="0.35">
      <c r="A15" s="8" t="s">
        <v>3127</v>
      </c>
      <c r="B15" t="s">
        <v>255</v>
      </c>
      <c r="C15" t="s">
        <v>3167</v>
      </c>
      <c r="D15" t="s">
        <v>3185</v>
      </c>
      <c r="E15" t="s">
        <v>3186</v>
      </c>
      <c r="F15" t="s">
        <v>3187</v>
      </c>
      <c r="G15" t="s">
        <v>2442</v>
      </c>
    </row>
    <row r="16" spans="1:7" x14ac:dyDescent="0.35">
      <c r="A16" s="8" t="s">
        <v>3127</v>
      </c>
      <c r="B16" t="s">
        <v>487</v>
      </c>
      <c r="C16" t="s">
        <v>3188</v>
      </c>
      <c r="D16" t="s">
        <v>3189</v>
      </c>
      <c r="E16" t="s">
        <v>3190</v>
      </c>
      <c r="F16" t="s">
        <v>3191</v>
      </c>
      <c r="G16" t="s">
        <v>2526</v>
      </c>
    </row>
    <row r="18" spans="1:1" x14ac:dyDescent="0.35">
      <c r="A18" t="s">
        <v>324</v>
      </c>
    </row>
    <row r="19" spans="1:1" x14ac:dyDescent="0.35">
      <c r="A19" t="s">
        <v>1468</v>
      </c>
    </row>
    <row r="20" spans="1:1" x14ac:dyDescent="0.35">
      <c r="A20" t="s">
        <v>3141</v>
      </c>
    </row>
    <row r="21" spans="1:1" x14ac:dyDescent="0.35">
      <c r="A21" t="s">
        <v>3142</v>
      </c>
    </row>
    <row r="22" spans="1:1" x14ac:dyDescent="0.35">
      <c r="A22" t="s">
        <v>3143</v>
      </c>
    </row>
    <row r="23" spans="1:1" x14ac:dyDescent="0.35">
      <c r="A23" t="s">
        <v>242</v>
      </c>
    </row>
    <row r="24" spans="1:1" x14ac:dyDescent="0.35">
      <c r="A24" t="s">
        <v>332</v>
      </c>
    </row>
    <row r="25" spans="1:1" x14ac:dyDescent="0.35">
      <c r="A25" t="s">
        <v>3144</v>
      </c>
    </row>
    <row r="26" spans="1:1" x14ac:dyDescent="0.35">
      <c r="A26" t="s">
        <v>3145</v>
      </c>
    </row>
    <row r="27" spans="1:1" x14ac:dyDescent="0.35">
      <c r="A27" t="s">
        <v>3146</v>
      </c>
    </row>
    <row r="28" spans="1:1" x14ac:dyDescent="0.35">
      <c r="A28" t="s">
        <v>242</v>
      </c>
    </row>
    <row r="29" spans="1:1" x14ac:dyDescent="0.35">
      <c r="A29" t="s">
        <v>1124</v>
      </c>
    </row>
    <row r="30" spans="1:1" x14ac:dyDescent="0.35">
      <c r="A30" t="s">
        <v>3147</v>
      </c>
    </row>
    <row r="31" spans="1:1" x14ac:dyDescent="0.35">
      <c r="A31" t="s">
        <v>3148</v>
      </c>
    </row>
    <row r="32" spans="1:1" x14ac:dyDescent="0.35">
      <c r="A32" t="s">
        <v>337</v>
      </c>
    </row>
    <row r="33" spans="1:1" x14ac:dyDescent="0.35">
      <c r="A33" t="s">
        <v>242</v>
      </c>
    </row>
    <row r="34" spans="1:1" x14ac:dyDescent="0.35">
      <c r="A34" t="s">
        <v>338</v>
      </c>
    </row>
    <row r="35" spans="1:1" x14ac:dyDescent="0.35">
      <c r="A35" t="s">
        <v>339</v>
      </c>
    </row>
    <row r="36" spans="1:1" x14ac:dyDescent="0.35">
      <c r="A36" t="s">
        <v>1314</v>
      </c>
    </row>
    <row r="37" spans="1:1" x14ac:dyDescent="0.35">
      <c r="A37" t="s">
        <v>340</v>
      </c>
    </row>
    <row r="38" spans="1:1" x14ac:dyDescent="0.35">
      <c r="A38" t="s">
        <v>242</v>
      </c>
    </row>
    <row r="39" spans="1:1" x14ac:dyDescent="0.35">
      <c r="A39" t="s">
        <v>342</v>
      </c>
    </row>
    <row r="40" spans="1:1" x14ac:dyDescent="0.35">
      <c r="A40" t="s">
        <v>343</v>
      </c>
    </row>
    <row r="41" spans="1:1" x14ac:dyDescent="0.35">
      <c r="A41" t="s">
        <v>344</v>
      </c>
    </row>
  </sheetData>
  <mergeCells count="4">
    <mergeCell ref="A3:G3"/>
    <mergeCell ref="A5:A7"/>
    <mergeCell ref="A8:A13"/>
    <mergeCell ref="A14:A16"/>
  </mergeCells>
  <pageMargins left="0.7" right="0.7" top="0.75" bottom="0.75" header="0.3" footer="0.3"/>
  <pageSetup paperSize="9" orientation="portrait" horizontalDpi="300" verticalDpi="300"/>
</worksheet>
</file>

<file path=xl/worksheets/sheet1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600-000000000000}">
  <dimension ref="A1:G41"/>
  <sheetViews>
    <sheetView workbookViewId="0"/>
  </sheetViews>
  <sheetFormatPr defaultColWidth="10.90625" defaultRowHeight="14.5" x14ac:dyDescent="0.35"/>
  <cols>
    <col min="1" max="1" width="16.7265625" customWidth="1"/>
    <col min="2" max="2" width="21.7265625" customWidth="1"/>
    <col min="3" max="7" width="20.7265625" customWidth="1"/>
  </cols>
  <sheetData>
    <row r="1" spans="1:7" x14ac:dyDescent="0.35">
      <c r="A1" s="4" t="s">
        <v>221</v>
      </c>
    </row>
    <row r="2" spans="1:7" x14ac:dyDescent="0.35">
      <c r="A2" s="3" t="str">
        <f>HYPERLINK("#'INDEX'!A1", "Back to INDEX")</f>
        <v>Back to INDEX</v>
      </c>
    </row>
    <row r="3" spans="1:7" x14ac:dyDescent="0.35">
      <c r="A3" s="7" t="s">
        <v>242</v>
      </c>
      <c r="B3" s="7" t="s">
        <v>242</v>
      </c>
      <c r="C3" s="7" t="s">
        <v>242</v>
      </c>
      <c r="D3" s="7" t="s">
        <v>242</v>
      </c>
      <c r="E3" s="7" t="s">
        <v>242</v>
      </c>
      <c r="F3" s="7" t="s">
        <v>242</v>
      </c>
      <c r="G3" s="7" t="s">
        <v>242</v>
      </c>
    </row>
    <row r="4" spans="1:7" ht="29" x14ac:dyDescent="0.35">
      <c r="A4" s="2" t="s">
        <v>242</v>
      </c>
      <c r="B4" s="2" t="s">
        <v>242</v>
      </c>
      <c r="C4" s="2" t="s">
        <v>3078</v>
      </c>
      <c r="D4" s="2" t="s">
        <v>3079</v>
      </c>
      <c r="E4" s="2" t="s">
        <v>3080</v>
      </c>
      <c r="F4" s="2" t="s">
        <v>3081</v>
      </c>
      <c r="G4" s="2" t="s">
        <v>3082</v>
      </c>
    </row>
    <row r="5" spans="1:7" x14ac:dyDescent="0.35">
      <c r="A5" s="8" t="s">
        <v>1333</v>
      </c>
      <c r="B5" t="s">
        <v>3083</v>
      </c>
      <c r="C5" t="s">
        <v>3084</v>
      </c>
      <c r="D5" t="s">
        <v>3192</v>
      </c>
      <c r="E5" t="s">
        <v>3193</v>
      </c>
      <c r="F5" t="s">
        <v>3194</v>
      </c>
      <c r="G5" t="s">
        <v>703</v>
      </c>
    </row>
    <row r="6" spans="1:7" x14ac:dyDescent="0.35">
      <c r="A6" s="8" t="s">
        <v>1333</v>
      </c>
      <c r="B6" t="s">
        <v>3088</v>
      </c>
      <c r="C6" t="s">
        <v>3195</v>
      </c>
      <c r="D6" t="s">
        <v>3196</v>
      </c>
      <c r="E6" t="s">
        <v>3197</v>
      </c>
      <c r="F6" t="s">
        <v>3198</v>
      </c>
      <c r="G6" t="s">
        <v>3140</v>
      </c>
    </row>
    <row r="7" spans="1:7" x14ac:dyDescent="0.35">
      <c r="A7" s="8" t="s">
        <v>1333</v>
      </c>
      <c r="B7" t="s">
        <v>3093</v>
      </c>
      <c r="C7" t="s">
        <v>3199</v>
      </c>
      <c r="D7" t="s">
        <v>3200</v>
      </c>
      <c r="E7" t="s">
        <v>3201</v>
      </c>
      <c r="F7" t="s">
        <v>3202</v>
      </c>
      <c r="G7" t="s">
        <v>2918</v>
      </c>
    </row>
    <row r="8" spans="1:7" x14ac:dyDescent="0.35">
      <c r="A8" s="8" t="s">
        <v>346</v>
      </c>
      <c r="B8" t="s">
        <v>3098</v>
      </c>
      <c r="C8" t="s">
        <v>3203</v>
      </c>
      <c r="D8" t="s">
        <v>3204</v>
      </c>
      <c r="E8" t="s">
        <v>3205</v>
      </c>
      <c r="F8" t="s">
        <v>3206</v>
      </c>
      <c r="G8" t="s">
        <v>2712</v>
      </c>
    </row>
    <row r="9" spans="1:7" x14ac:dyDescent="0.35">
      <c r="A9" s="8" t="s">
        <v>346</v>
      </c>
      <c r="B9" t="s">
        <v>3103</v>
      </c>
      <c r="C9" t="s">
        <v>3159</v>
      </c>
      <c r="D9" t="s">
        <v>3207</v>
      </c>
      <c r="E9" t="s">
        <v>3208</v>
      </c>
      <c r="F9" t="s">
        <v>3209</v>
      </c>
      <c r="G9" t="s">
        <v>904</v>
      </c>
    </row>
    <row r="10" spans="1:7" x14ac:dyDescent="0.35">
      <c r="A10" s="8" t="s">
        <v>346</v>
      </c>
      <c r="B10" t="s">
        <v>3107</v>
      </c>
      <c r="C10" t="s">
        <v>3210</v>
      </c>
      <c r="D10" t="s">
        <v>3211</v>
      </c>
      <c r="E10" t="s">
        <v>3212</v>
      </c>
      <c r="F10" t="s">
        <v>3213</v>
      </c>
      <c r="G10" t="s">
        <v>2571</v>
      </c>
    </row>
    <row r="11" spans="1:7" x14ac:dyDescent="0.35">
      <c r="A11" s="8" t="s">
        <v>346</v>
      </c>
      <c r="B11" t="s">
        <v>3112</v>
      </c>
      <c r="C11" t="s">
        <v>3113</v>
      </c>
      <c r="D11" t="s">
        <v>3214</v>
      </c>
      <c r="E11" t="s">
        <v>3215</v>
      </c>
      <c r="F11" t="s">
        <v>3216</v>
      </c>
      <c r="G11" t="s">
        <v>389</v>
      </c>
    </row>
    <row r="12" spans="1:7" x14ac:dyDescent="0.35">
      <c r="A12" s="8" t="s">
        <v>346</v>
      </c>
      <c r="B12" t="s">
        <v>3117</v>
      </c>
      <c r="C12" t="s">
        <v>3217</v>
      </c>
      <c r="D12" t="s">
        <v>3218</v>
      </c>
      <c r="E12" t="s">
        <v>3219</v>
      </c>
      <c r="F12" t="s">
        <v>3220</v>
      </c>
      <c r="G12" t="s">
        <v>1366</v>
      </c>
    </row>
    <row r="13" spans="1:7" x14ac:dyDescent="0.35">
      <c r="A13" s="8" t="s">
        <v>346</v>
      </c>
      <c r="B13" t="s">
        <v>3122</v>
      </c>
      <c r="C13" t="s">
        <v>3221</v>
      </c>
      <c r="D13" t="s">
        <v>3222</v>
      </c>
      <c r="E13" t="s">
        <v>3223</v>
      </c>
      <c r="F13" t="s">
        <v>3224</v>
      </c>
      <c r="G13" t="s">
        <v>3140</v>
      </c>
    </row>
    <row r="14" spans="1:7" x14ac:dyDescent="0.35">
      <c r="A14" s="8" t="s">
        <v>3127</v>
      </c>
      <c r="B14" t="s">
        <v>3128</v>
      </c>
      <c r="C14" t="s">
        <v>3113</v>
      </c>
      <c r="D14" t="s">
        <v>3225</v>
      </c>
      <c r="E14" t="s">
        <v>3226</v>
      </c>
      <c r="F14" t="s">
        <v>3227</v>
      </c>
      <c r="G14" t="s">
        <v>350</v>
      </c>
    </row>
    <row r="15" spans="1:7" x14ac:dyDescent="0.35">
      <c r="A15" s="8" t="s">
        <v>3127</v>
      </c>
      <c r="B15" t="s">
        <v>255</v>
      </c>
      <c r="C15" t="s">
        <v>3228</v>
      </c>
      <c r="D15" t="s">
        <v>3229</v>
      </c>
      <c r="E15" t="s">
        <v>3230</v>
      </c>
      <c r="F15" t="s">
        <v>3231</v>
      </c>
      <c r="G15" t="s">
        <v>2483</v>
      </c>
    </row>
    <row r="16" spans="1:7" x14ac:dyDescent="0.35">
      <c r="A16" s="8" t="s">
        <v>3127</v>
      </c>
      <c r="B16" t="s">
        <v>487</v>
      </c>
      <c r="C16" t="s">
        <v>3232</v>
      </c>
      <c r="D16" t="s">
        <v>3233</v>
      </c>
      <c r="E16" t="s">
        <v>3234</v>
      </c>
      <c r="F16" t="s">
        <v>3235</v>
      </c>
      <c r="G16" t="s">
        <v>879</v>
      </c>
    </row>
    <row r="18" spans="1:1" x14ac:dyDescent="0.35">
      <c r="A18" t="s">
        <v>324</v>
      </c>
    </row>
    <row r="19" spans="1:1" x14ac:dyDescent="0.35">
      <c r="A19" t="s">
        <v>1468</v>
      </c>
    </row>
    <row r="20" spans="1:1" x14ac:dyDescent="0.35">
      <c r="A20" t="s">
        <v>3141</v>
      </c>
    </row>
    <row r="21" spans="1:1" x14ac:dyDescent="0.35">
      <c r="A21" t="s">
        <v>3142</v>
      </c>
    </row>
    <row r="22" spans="1:1" x14ac:dyDescent="0.35">
      <c r="A22" t="s">
        <v>3143</v>
      </c>
    </row>
    <row r="23" spans="1:1" x14ac:dyDescent="0.35">
      <c r="A23" t="s">
        <v>242</v>
      </c>
    </row>
    <row r="24" spans="1:1" x14ac:dyDescent="0.35">
      <c r="A24" t="s">
        <v>332</v>
      </c>
    </row>
    <row r="25" spans="1:1" x14ac:dyDescent="0.35">
      <c r="A25" t="s">
        <v>3144</v>
      </c>
    </row>
    <row r="26" spans="1:1" x14ac:dyDescent="0.35">
      <c r="A26" t="s">
        <v>3145</v>
      </c>
    </row>
    <row r="27" spans="1:1" x14ac:dyDescent="0.35">
      <c r="A27" t="s">
        <v>3146</v>
      </c>
    </row>
    <row r="28" spans="1:1" x14ac:dyDescent="0.35">
      <c r="A28" t="s">
        <v>242</v>
      </c>
    </row>
    <row r="29" spans="1:1" x14ac:dyDescent="0.35">
      <c r="A29" t="s">
        <v>1124</v>
      </c>
    </row>
    <row r="30" spans="1:1" x14ac:dyDescent="0.35">
      <c r="A30" t="s">
        <v>3147</v>
      </c>
    </row>
    <row r="31" spans="1:1" x14ac:dyDescent="0.35">
      <c r="A31" t="s">
        <v>3148</v>
      </c>
    </row>
    <row r="32" spans="1:1" x14ac:dyDescent="0.35">
      <c r="A32" t="s">
        <v>337</v>
      </c>
    </row>
    <row r="33" spans="1:1" x14ac:dyDescent="0.35">
      <c r="A33" t="s">
        <v>242</v>
      </c>
    </row>
    <row r="34" spans="1:1" x14ac:dyDescent="0.35">
      <c r="A34" t="s">
        <v>338</v>
      </c>
    </row>
    <row r="35" spans="1:1" x14ac:dyDescent="0.35">
      <c r="A35" t="s">
        <v>339</v>
      </c>
    </row>
    <row r="36" spans="1:1" x14ac:dyDescent="0.35">
      <c r="A36" t="s">
        <v>1314</v>
      </c>
    </row>
    <row r="37" spans="1:1" x14ac:dyDescent="0.35">
      <c r="A37" t="s">
        <v>340</v>
      </c>
    </row>
    <row r="38" spans="1:1" x14ac:dyDescent="0.35">
      <c r="A38" t="s">
        <v>242</v>
      </c>
    </row>
    <row r="39" spans="1:1" x14ac:dyDescent="0.35">
      <c r="A39" t="s">
        <v>342</v>
      </c>
    </row>
    <row r="40" spans="1:1" x14ac:dyDescent="0.35">
      <c r="A40" t="s">
        <v>343</v>
      </c>
    </row>
    <row r="41" spans="1:1" x14ac:dyDescent="0.35">
      <c r="A41" t="s">
        <v>344</v>
      </c>
    </row>
  </sheetData>
  <mergeCells count="4">
    <mergeCell ref="A3:G3"/>
    <mergeCell ref="A5:A7"/>
    <mergeCell ref="A8:A13"/>
    <mergeCell ref="A14:A16"/>
  </mergeCells>
  <pageMargins left="0.7" right="0.7" top="0.75" bottom="0.75" header="0.3" footer="0.3"/>
  <pageSetup paperSize="9" orientation="portrait" horizontalDpi="300" verticalDpi="300"/>
</worksheet>
</file>

<file path=xl/worksheets/sheet1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700-000000000000}">
  <dimension ref="A1:G41"/>
  <sheetViews>
    <sheetView workbookViewId="0"/>
  </sheetViews>
  <sheetFormatPr defaultColWidth="10.90625" defaultRowHeight="14.5" x14ac:dyDescent="0.35"/>
  <cols>
    <col min="1" max="1" width="16.7265625" customWidth="1"/>
    <col min="2" max="2" width="21.7265625" customWidth="1"/>
    <col min="3" max="7" width="20.7265625" customWidth="1"/>
  </cols>
  <sheetData>
    <row r="1" spans="1:7" x14ac:dyDescent="0.35">
      <c r="A1" s="4" t="s">
        <v>222</v>
      </c>
    </row>
    <row r="2" spans="1:7" x14ac:dyDescent="0.35">
      <c r="A2" s="3" t="str">
        <f>HYPERLINK("#'INDEX'!A1", "Back to INDEX")</f>
        <v>Back to INDEX</v>
      </c>
    </row>
    <row r="3" spans="1:7" x14ac:dyDescent="0.35">
      <c r="A3" s="7" t="s">
        <v>242</v>
      </c>
      <c r="B3" s="7" t="s">
        <v>242</v>
      </c>
      <c r="C3" s="7" t="s">
        <v>242</v>
      </c>
      <c r="D3" s="7" t="s">
        <v>242</v>
      </c>
      <c r="E3" s="7" t="s">
        <v>242</v>
      </c>
      <c r="F3" s="7" t="s">
        <v>242</v>
      </c>
      <c r="G3" s="7" t="s">
        <v>242</v>
      </c>
    </row>
    <row r="4" spans="1:7" ht="29" x14ac:dyDescent="0.35">
      <c r="A4" s="2" t="s">
        <v>242</v>
      </c>
      <c r="B4" s="2" t="s">
        <v>242</v>
      </c>
      <c r="C4" s="2" t="s">
        <v>3078</v>
      </c>
      <c r="D4" s="2" t="s">
        <v>3079</v>
      </c>
      <c r="E4" s="2" t="s">
        <v>3080</v>
      </c>
      <c r="F4" s="2" t="s">
        <v>3081</v>
      </c>
      <c r="G4" s="2" t="s">
        <v>3082</v>
      </c>
    </row>
    <row r="5" spans="1:7" x14ac:dyDescent="0.35">
      <c r="A5" s="8" t="s">
        <v>1334</v>
      </c>
      <c r="B5" t="s">
        <v>3083</v>
      </c>
      <c r="C5" t="s">
        <v>3113</v>
      </c>
      <c r="D5" t="s">
        <v>3236</v>
      </c>
      <c r="E5" t="s">
        <v>3237</v>
      </c>
      <c r="F5" t="s">
        <v>3238</v>
      </c>
      <c r="G5" t="s">
        <v>2430</v>
      </c>
    </row>
    <row r="6" spans="1:7" x14ac:dyDescent="0.35">
      <c r="A6" s="8" t="s">
        <v>1334</v>
      </c>
      <c r="B6" t="s">
        <v>3088</v>
      </c>
      <c r="C6" t="s">
        <v>3239</v>
      </c>
      <c r="D6" t="s">
        <v>3240</v>
      </c>
      <c r="E6" t="s">
        <v>3241</v>
      </c>
      <c r="F6" t="s">
        <v>3242</v>
      </c>
      <c r="G6" t="s">
        <v>627</v>
      </c>
    </row>
    <row r="7" spans="1:7" x14ac:dyDescent="0.35">
      <c r="A7" s="8" t="s">
        <v>1334</v>
      </c>
      <c r="B7" t="s">
        <v>3093</v>
      </c>
      <c r="C7" t="s">
        <v>3094</v>
      </c>
      <c r="D7" t="s">
        <v>3243</v>
      </c>
      <c r="E7" t="s">
        <v>3244</v>
      </c>
      <c r="F7" t="s">
        <v>3245</v>
      </c>
      <c r="G7" t="s">
        <v>3246</v>
      </c>
    </row>
    <row r="8" spans="1:7" x14ac:dyDescent="0.35">
      <c r="A8" s="8" t="s">
        <v>1333</v>
      </c>
      <c r="B8" t="s">
        <v>3098</v>
      </c>
      <c r="C8" t="s">
        <v>3203</v>
      </c>
      <c r="D8" t="s">
        <v>3247</v>
      </c>
      <c r="E8" t="s">
        <v>3248</v>
      </c>
      <c r="F8" t="s">
        <v>3249</v>
      </c>
      <c r="G8" t="s">
        <v>2430</v>
      </c>
    </row>
    <row r="9" spans="1:7" x14ac:dyDescent="0.35">
      <c r="A9" s="8" t="s">
        <v>1333</v>
      </c>
      <c r="B9" t="s">
        <v>3103</v>
      </c>
      <c r="C9" t="s">
        <v>3159</v>
      </c>
      <c r="D9" t="s">
        <v>3250</v>
      </c>
      <c r="E9" t="s">
        <v>3251</v>
      </c>
      <c r="F9" t="s">
        <v>3252</v>
      </c>
      <c r="G9" t="s">
        <v>254</v>
      </c>
    </row>
    <row r="10" spans="1:7" x14ac:dyDescent="0.35">
      <c r="A10" s="8" t="s">
        <v>1333</v>
      </c>
      <c r="B10" t="s">
        <v>3107</v>
      </c>
      <c r="C10" t="s">
        <v>3210</v>
      </c>
      <c r="D10" t="s">
        <v>3253</v>
      </c>
      <c r="E10" t="s">
        <v>3254</v>
      </c>
      <c r="F10" t="s">
        <v>3255</v>
      </c>
      <c r="G10" t="s">
        <v>388</v>
      </c>
    </row>
    <row r="11" spans="1:7" x14ac:dyDescent="0.35">
      <c r="A11" s="8" t="s">
        <v>1333</v>
      </c>
      <c r="B11" t="s">
        <v>3112</v>
      </c>
      <c r="C11" t="s">
        <v>3113</v>
      </c>
      <c r="D11" t="s">
        <v>3256</v>
      </c>
      <c r="E11" t="s">
        <v>3257</v>
      </c>
      <c r="F11" t="s">
        <v>3258</v>
      </c>
      <c r="G11" t="s">
        <v>266</v>
      </c>
    </row>
    <row r="12" spans="1:7" x14ac:dyDescent="0.35">
      <c r="A12" s="8" t="s">
        <v>1333</v>
      </c>
      <c r="B12" t="s">
        <v>3117</v>
      </c>
      <c r="C12" t="s">
        <v>3174</v>
      </c>
      <c r="D12" t="s">
        <v>3259</v>
      </c>
      <c r="E12" t="s">
        <v>3260</v>
      </c>
      <c r="F12" t="s">
        <v>3261</v>
      </c>
      <c r="G12" t="s">
        <v>2725</v>
      </c>
    </row>
    <row r="13" spans="1:7" x14ac:dyDescent="0.35">
      <c r="A13" s="8" t="s">
        <v>1333</v>
      </c>
      <c r="B13" t="s">
        <v>3122</v>
      </c>
      <c r="C13" t="s">
        <v>3178</v>
      </c>
      <c r="D13" t="s">
        <v>3262</v>
      </c>
      <c r="E13" t="s">
        <v>3263</v>
      </c>
      <c r="F13" t="s">
        <v>3264</v>
      </c>
      <c r="G13" t="s">
        <v>3140</v>
      </c>
    </row>
    <row r="14" spans="1:7" x14ac:dyDescent="0.35">
      <c r="A14" s="8" t="s">
        <v>3127</v>
      </c>
      <c r="B14" t="s">
        <v>3128</v>
      </c>
      <c r="C14" t="s">
        <v>3113</v>
      </c>
      <c r="D14" t="s">
        <v>3265</v>
      </c>
      <c r="E14" t="s">
        <v>3266</v>
      </c>
      <c r="F14" t="s">
        <v>3267</v>
      </c>
      <c r="G14" t="s">
        <v>923</v>
      </c>
    </row>
    <row r="15" spans="1:7" x14ac:dyDescent="0.35">
      <c r="A15" s="8" t="s">
        <v>3127</v>
      </c>
      <c r="B15" t="s">
        <v>255</v>
      </c>
      <c r="C15" t="s">
        <v>3268</v>
      </c>
      <c r="D15" t="s">
        <v>3269</v>
      </c>
      <c r="E15" t="s">
        <v>3270</v>
      </c>
      <c r="F15" t="s">
        <v>3271</v>
      </c>
      <c r="G15" t="s">
        <v>2439</v>
      </c>
    </row>
    <row r="16" spans="1:7" x14ac:dyDescent="0.35">
      <c r="A16" s="8" t="s">
        <v>3127</v>
      </c>
      <c r="B16" t="s">
        <v>487</v>
      </c>
      <c r="C16" t="s">
        <v>3272</v>
      </c>
      <c r="D16" t="s">
        <v>3273</v>
      </c>
      <c r="E16" t="s">
        <v>3274</v>
      </c>
      <c r="F16" t="s">
        <v>3275</v>
      </c>
      <c r="G16" t="s">
        <v>2421</v>
      </c>
    </row>
    <row r="18" spans="1:1" x14ac:dyDescent="0.35">
      <c r="A18" t="s">
        <v>324</v>
      </c>
    </row>
    <row r="19" spans="1:1" x14ac:dyDescent="0.35">
      <c r="A19" t="s">
        <v>1468</v>
      </c>
    </row>
    <row r="20" spans="1:1" x14ac:dyDescent="0.35">
      <c r="A20" t="s">
        <v>3141</v>
      </c>
    </row>
    <row r="21" spans="1:1" x14ac:dyDescent="0.35">
      <c r="A21" t="s">
        <v>3142</v>
      </c>
    </row>
    <row r="22" spans="1:1" x14ac:dyDescent="0.35">
      <c r="A22" t="s">
        <v>3143</v>
      </c>
    </row>
    <row r="23" spans="1:1" x14ac:dyDescent="0.35">
      <c r="A23" t="s">
        <v>242</v>
      </c>
    </row>
    <row r="24" spans="1:1" x14ac:dyDescent="0.35">
      <c r="A24" t="s">
        <v>332</v>
      </c>
    </row>
    <row r="25" spans="1:1" x14ac:dyDescent="0.35">
      <c r="A25" t="s">
        <v>3144</v>
      </c>
    </row>
    <row r="26" spans="1:1" x14ac:dyDescent="0.35">
      <c r="A26" t="s">
        <v>3145</v>
      </c>
    </row>
    <row r="27" spans="1:1" x14ac:dyDescent="0.35">
      <c r="A27" t="s">
        <v>3146</v>
      </c>
    </row>
    <row r="28" spans="1:1" x14ac:dyDescent="0.35">
      <c r="A28" t="s">
        <v>242</v>
      </c>
    </row>
    <row r="29" spans="1:1" x14ac:dyDescent="0.35">
      <c r="A29" t="s">
        <v>1124</v>
      </c>
    </row>
    <row r="30" spans="1:1" x14ac:dyDescent="0.35">
      <c r="A30" t="s">
        <v>3147</v>
      </c>
    </row>
    <row r="31" spans="1:1" x14ac:dyDescent="0.35">
      <c r="A31" t="s">
        <v>3148</v>
      </c>
    </row>
    <row r="32" spans="1:1" x14ac:dyDescent="0.35">
      <c r="A32" t="s">
        <v>337</v>
      </c>
    </row>
    <row r="33" spans="1:1" x14ac:dyDescent="0.35">
      <c r="A33" t="s">
        <v>242</v>
      </c>
    </row>
    <row r="34" spans="1:1" x14ac:dyDescent="0.35">
      <c r="A34" t="s">
        <v>338</v>
      </c>
    </row>
    <row r="35" spans="1:1" x14ac:dyDescent="0.35">
      <c r="A35" t="s">
        <v>339</v>
      </c>
    </row>
    <row r="36" spans="1:1" x14ac:dyDescent="0.35">
      <c r="A36" t="s">
        <v>1314</v>
      </c>
    </row>
    <row r="37" spans="1:1" x14ac:dyDescent="0.35">
      <c r="A37" t="s">
        <v>340</v>
      </c>
    </row>
    <row r="38" spans="1:1" x14ac:dyDescent="0.35">
      <c r="A38" t="s">
        <v>242</v>
      </c>
    </row>
    <row r="39" spans="1:1" x14ac:dyDescent="0.35">
      <c r="A39" t="s">
        <v>342</v>
      </c>
    </row>
    <row r="40" spans="1:1" x14ac:dyDescent="0.35">
      <c r="A40" t="s">
        <v>343</v>
      </c>
    </row>
    <row r="41" spans="1:1" x14ac:dyDescent="0.35">
      <c r="A41" t="s">
        <v>344</v>
      </c>
    </row>
  </sheetData>
  <mergeCells count="4">
    <mergeCell ref="A3:G3"/>
    <mergeCell ref="A5:A7"/>
    <mergeCell ref="A8:A13"/>
    <mergeCell ref="A14:A16"/>
  </mergeCells>
  <pageMargins left="0.7" right="0.7" top="0.75" bottom="0.75" header="0.3" footer="0.3"/>
  <pageSetup paperSize="9" orientation="portrait" horizontalDpi="300" verticalDpi="300"/>
</worksheet>
</file>

<file path=xl/worksheets/sheet1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800-000000000000}">
  <dimension ref="A1:F63"/>
  <sheetViews>
    <sheetView workbookViewId="0"/>
  </sheetViews>
  <sheetFormatPr defaultColWidth="10.90625" defaultRowHeight="14.5" x14ac:dyDescent="0.35"/>
  <cols>
    <col min="1" max="1" width="5.7265625" customWidth="1"/>
    <col min="2" max="2" width="38.7265625" customWidth="1"/>
    <col min="3" max="6" width="20.7265625" customWidth="1"/>
  </cols>
  <sheetData>
    <row r="1" spans="1:6" x14ac:dyDescent="0.35">
      <c r="A1" s="4" t="s">
        <v>224</v>
      </c>
    </row>
    <row r="2" spans="1:6" x14ac:dyDescent="0.35">
      <c r="A2" s="3" t="str">
        <f>HYPERLINK("#'INDEX'!A1", "Back to INDEX")</f>
        <v>Back to INDEX</v>
      </c>
    </row>
    <row r="3" spans="1:6" x14ac:dyDescent="0.35">
      <c r="A3" s="7" t="s">
        <v>242</v>
      </c>
      <c r="B3" s="7" t="s">
        <v>242</v>
      </c>
      <c r="C3" s="7" t="s">
        <v>242</v>
      </c>
      <c r="D3" s="7" t="s">
        <v>242</v>
      </c>
      <c r="E3" s="7" t="s">
        <v>242</v>
      </c>
      <c r="F3" s="7" t="s">
        <v>242</v>
      </c>
    </row>
    <row r="4" spans="1:6" x14ac:dyDescent="0.35">
      <c r="A4" s="2" t="s">
        <v>242</v>
      </c>
      <c r="B4" s="2" t="s">
        <v>242</v>
      </c>
      <c r="C4" s="2" t="s">
        <v>3276</v>
      </c>
      <c r="D4" s="2" t="s">
        <v>3277</v>
      </c>
      <c r="E4" s="2" t="s">
        <v>3278</v>
      </c>
      <c r="F4" s="2" t="s">
        <v>487</v>
      </c>
    </row>
    <row r="5" spans="1:6" x14ac:dyDescent="0.35">
      <c r="A5" s="5" t="s">
        <v>242</v>
      </c>
      <c r="B5" t="s">
        <v>1385</v>
      </c>
      <c r="C5" t="s">
        <v>496</v>
      </c>
      <c r="D5" t="s">
        <v>2535</v>
      </c>
      <c r="E5" t="s">
        <v>709</v>
      </c>
      <c r="F5" t="s">
        <v>3279</v>
      </c>
    </row>
    <row r="6" spans="1:6" x14ac:dyDescent="0.35">
      <c r="A6" s="5" t="s">
        <v>242</v>
      </c>
      <c r="B6" t="s">
        <v>1465</v>
      </c>
      <c r="C6" t="s">
        <v>313</v>
      </c>
      <c r="D6" t="s">
        <v>313</v>
      </c>
      <c r="E6" t="s">
        <v>502</v>
      </c>
      <c r="F6" t="s">
        <v>657</v>
      </c>
    </row>
    <row r="7" spans="1:6" x14ac:dyDescent="0.35">
      <c r="A7" s="5" t="s">
        <v>242</v>
      </c>
      <c r="B7" t="s">
        <v>1463</v>
      </c>
      <c r="C7" t="s">
        <v>899</v>
      </c>
      <c r="D7" t="s">
        <v>2603</v>
      </c>
      <c r="E7" t="s">
        <v>954</v>
      </c>
      <c r="F7" t="s">
        <v>971</v>
      </c>
    </row>
    <row r="8" spans="1:6" x14ac:dyDescent="0.35">
      <c r="A8" s="5" t="s">
        <v>242</v>
      </c>
      <c r="B8" t="s">
        <v>1427</v>
      </c>
      <c r="C8" t="s">
        <v>2582</v>
      </c>
      <c r="D8" t="s">
        <v>313</v>
      </c>
      <c r="E8" t="s">
        <v>2697</v>
      </c>
      <c r="F8" t="s">
        <v>2537</v>
      </c>
    </row>
    <row r="9" spans="1:6" x14ac:dyDescent="0.35">
      <c r="A9" s="5" t="s">
        <v>242</v>
      </c>
      <c r="B9" t="s">
        <v>1387</v>
      </c>
      <c r="C9" t="s">
        <v>395</v>
      </c>
      <c r="D9" t="s">
        <v>467</v>
      </c>
      <c r="E9" t="s">
        <v>862</v>
      </c>
      <c r="F9" t="s">
        <v>416</v>
      </c>
    </row>
    <row r="10" spans="1:6" x14ac:dyDescent="0.35">
      <c r="A10" s="5" t="s">
        <v>242</v>
      </c>
      <c r="B10" t="s">
        <v>1389</v>
      </c>
      <c r="C10" t="s">
        <v>2518</v>
      </c>
      <c r="D10" t="s">
        <v>313</v>
      </c>
      <c r="E10" t="s">
        <v>526</v>
      </c>
      <c r="F10" t="s">
        <v>985</v>
      </c>
    </row>
    <row r="11" spans="1:6" x14ac:dyDescent="0.35">
      <c r="A11" s="5" t="s">
        <v>242</v>
      </c>
      <c r="B11" t="s">
        <v>1417</v>
      </c>
      <c r="C11" t="s">
        <v>2758</v>
      </c>
      <c r="D11" t="s">
        <v>242</v>
      </c>
      <c r="E11" t="s">
        <v>947</v>
      </c>
      <c r="F11" t="s">
        <v>2483</v>
      </c>
    </row>
    <row r="12" spans="1:6" x14ac:dyDescent="0.35">
      <c r="A12" s="5" t="s">
        <v>242</v>
      </c>
      <c r="B12" t="s">
        <v>1423</v>
      </c>
      <c r="C12" t="s">
        <v>2526</v>
      </c>
      <c r="D12" t="s">
        <v>1017</v>
      </c>
      <c r="E12" t="s">
        <v>2557</v>
      </c>
      <c r="F12" t="s">
        <v>738</v>
      </c>
    </row>
    <row r="13" spans="1:6" x14ac:dyDescent="0.35">
      <c r="A13" s="5" t="s">
        <v>242</v>
      </c>
      <c r="B13" t="s">
        <v>1393</v>
      </c>
      <c r="C13" t="s">
        <v>1368</v>
      </c>
      <c r="D13" t="s">
        <v>542</v>
      </c>
      <c r="E13" t="s">
        <v>1002</v>
      </c>
      <c r="F13" t="s">
        <v>297</v>
      </c>
    </row>
    <row r="14" spans="1:6" x14ac:dyDescent="0.35">
      <c r="A14" s="5" t="s">
        <v>242</v>
      </c>
      <c r="B14" t="s">
        <v>1429</v>
      </c>
      <c r="C14" t="s">
        <v>2795</v>
      </c>
      <c r="D14" t="s">
        <v>2725</v>
      </c>
      <c r="E14" t="s">
        <v>2580</v>
      </c>
      <c r="F14" t="s">
        <v>2549</v>
      </c>
    </row>
    <row r="15" spans="1:6" x14ac:dyDescent="0.35">
      <c r="A15" s="5" t="s">
        <v>242</v>
      </c>
      <c r="B15" t="s">
        <v>1409</v>
      </c>
      <c r="C15" t="s">
        <v>3280</v>
      </c>
      <c r="D15" t="s">
        <v>1009</v>
      </c>
      <c r="E15" t="s">
        <v>2670</v>
      </c>
      <c r="F15" t="s">
        <v>3279</v>
      </c>
    </row>
    <row r="16" spans="1:6" x14ac:dyDescent="0.35">
      <c r="A16" s="5" t="s">
        <v>242</v>
      </c>
      <c r="B16" t="s">
        <v>1415</v>
      </c>
      <c r="C16" t="s">
        <v>272</v>
      </c>
      <c r="D16" t="s">
        <v>242</v>
      </c>
      <c r="E16" t="s">
        <v>394</v>
      </c>
      <c r="F16" t="s">
        <v>2424</v>
      </c>
    </row>
    <row r="17" spans="1:6" x14ac:dyDescent="0.35">
      <c r="A17" s="5" t="s">
        <v>242</v>
      </c>
      <c r="B17" t="s">
        <v>1399</v>
      </c>
      <c r="C17" t="s">
        <v>775</v>
      </c>
      <c r="D17" t="s">
        <v>1009</v>
      </c>
      <c r="E17" t="s">
        <v>347</v>
      </c>
      <c r="F17" t="s">
        <v>757</v>
      </c>
    </row>
    <row r="18" spans="1:6" x14ac:dyDescent="0.35">
      <c r="A18" s="5" t="s">
        <v>242</v>
      </c>
      <c r="B18" t="s">
        <v>1441</v>
      </c>
      <c r="C18" t="s">
        <v>2177</v>
      </c>
      <c r="D18" t="s">
        <v>1343</v>
      </c>
      <c r="E18" t="s">
        <v>2599</v>
      </c>
      <c r="F18" t="s">
        <v>2438</v>
      </c>
    </row>
    <row r="19" spans="1:6" x14ac:dyDescent="0.35">
      <c r="A19" s="5" t="s">
        <v>242</v>
      </c>
      <c r="B19" t="s">
        <v>1443</v>
      </c>
      <c r="C19" t="s">
        <v>501</v>
      </c>
      <c r="D19" t="s">
        <v>609</v>
      </c>
      <c r="E19" t="s">
        <v>1368</v>
      </c>
      <c r="F19" t="s">
        <v>2798</v>
      </c>
    </row>
    <row r="20" spans="1:6" x14ac:dyDescent="0.35">
      <c r="A20" s="5" t="s">
        <v>242</v>
      </c>
      <c r="B20" t="s">
        <v>1435</v>
      </c>
      <c r="C20" t="s">
        <v>2589</v>
      </c>
      <c r="D20" t="s">
        <v>728</v>
      </c>
      <c r="E20" t="s">
        <v>2712</v>
      </c>
      <c r="F20" t="s">
        <v>2917</v>
      </c>
    </row>
    <row r="21" spans="1:6" x14ac:dyDescent="0.35">
      <c r="A21" s="5" t="s">
        <v>242</v>
      </c>
      <c r="B21" t="s">
        <v>1413</v>
      </c>
      <c r="C21" t="s">
        <v>2473</v>
      </c>
      <c r="D21" t="s">
        <v>2428</v>
      </c>
      <c r="E21" t="s">
        <v>411</v>
      </c>
      <c r="F21" t="s">
        <v>529</v>
      </c>
    </row>
    <row r="22" spans="1:6" x14ac:dyDescent="0.35">
      <c r="A22" s="5" t="s">
        <v>242</v>
      </c>
      <c r="B22" t="s">
        <v>1449</v>
      </c>
      <c r="C22" t="s">
        <v>1372</v>
      </c>
      <c r="D22" t="s">
        <v>1010</v>
      </c>
      <c r="E22" t="s">
        <v>767</v>
      </c>
      <c r="F22" t="s">
        <v>620</v>
      </c>
    </row>
    <row r="23" spans="1:6" x14ac:dyDescent="0.35">
      <c r="A23" s="5" t="s">
        <v>242</v>
      </c>
      <c r="B23" t="s">
        <v>1455</v>
      </c>
      <c r="C23" t="s">
        <v>2715</v>
      </c>
      <c r="D23" t="s">
        <v>2554</v>
      </c>
      <c r="E23" t="s">
        <v>708</v>
      </c>
      <c r="F23" t="s">
        <v>2547</v>
      </c>
    </row>
    <row r="24" spans="1:6" x14ac:dyDescent="0.35">
      <c r="A24" s="5" t="s">
        <v>242</v>
      </c>
      <c r="B24" t="s">
        <v>1405</v>
      </c>
      <c r="C24" t="s">
        <v>876</v>
      </c>
      <c r="D24" t="s">
        <v>2484</v>
      </c>
      <c r="E24" t="s">
        <v>2725</v>
      </c>
      <c r="F24" t="s">
        <v>627</v>
      </c>
    </row>
    <row r="25" spans="1:6" x14ac:dyDescent="0.35">
      <c r="A25" s="5" t="s">
        <v>242</v>
      </c>
      <c r="B25" t="s">
        <v>1453</v>
      </c>
      <c r="C25" t="s">
        <v>2433</v>
      </c>
      <c r="D25" t="s">
        <v>242</v>
      </c>
      <c r="E25" t="s">
        <v>2435</v>
      </c>
      <c r="F25" t="s">
        <v>2725</v>
      </c>
    </row>
    <row r="26" spans="1:6" x14ac:dyDescent="0.35">
      <c r="A26" s="5" t="s">
        <v>242</v>
      </c>
      <c r="B26" t="s">
        <v>1451</v>
      </c>
      <c r="C26" t="s">
        <v>2925</v>
      </c>
      <c r="D26" t="s">
        <v>2704</v>
      </c>
      <c r="E26" t="s">
        <v>3140</v>
      </c>
      <c r="F26" t="s">
        <v>2518</v>
      </c>
    </row>
    <row r="27" spans="1:6" x14ac:dyDescent="0.35">
      <c r="A27" s="5" t="s">
        <v>242</v>
      </c>
      <c r="B27" t="s">
        <v>1457</v>
      </c>
      <c r="C27" t="s">
        <v>2488</v>
      </c>
      <c r="D27" t="s">
        <v>1357</v>
      </c>
      <c r="E27" t="s">
        <v>2697</v>
      </c>
      <c r="F27" t="s">
        <v>2742</v>
      </c>
    </row>
    <row r="28" spans="1:6" x14ac:dyDescent="0.35">
      <c r="A28" s="5" t="s">
        <v>242</v>
      </c>
      <c r="B28" t="s">
        <v>1459</v>
      </c>
      <c r="C28" t="s">
        <v>266</v>
      </c>
      <c r="D28" t="s">
        <v>2599</v>
      </c>
      <c r="E28" t="s">
        <v>3246</v>
      </c>
      <c r="F28" t="s">
        <v>2421</v>
      </c>
    </row>
    <row r="29" spans="1:6" x14ac:dyDescent="0.35">
      <c r="A29" s="5" t="s">
        <v>242</v>
      </c>
      <c r="B29" t="s">
        <v>1383</v>
      </c>
      <c r="C29" t="s">
        <v>675</v>
      </c>
      <c r="D29" t="s">
        <v>313</v>
      </c>
      <c r="E29" t="s">
        <v>2740</v>
      </c>
      <c r="F29" t="s">
        <v>370</v>
      </c>
    </row>
    <row r="30" spans="1:6" x14ac:dyDescent="0.35">
      <c r="A30" s="5" t="s">
        <v>242</v>
      </c>
      <c r="B30" t="s">
        <v>1421</v>
      </c>
      <c r="C30" t="s">
        <v>2540</v>
      </c>
      <c r="D30" t="s">
        <v>878</v>
      </c>
      <c r="E30" t="s">
        <v>350</v>
      </c>
      <c r="F30" t="s">
        <v>2718</v>
      </c>
    </row>
    <row r="31" spans="1:6" x14ac:dyDescent="0.35">
      <c r="A31" s="5" t="s">
        <v>242</v>
      </c>
      <c r="B31" t="s">
        <v>1437</v>
      </c>
      <c r="C31" t="s">
        <v>899</v>
      </c>
      <c r="D31" t="s">
        <v>242</v>
      </c>
      <c r="E31" t="s">
        <v>2510</v>
      </c>
      <c r="F31" t="s">
        <v>2594</v>
      </c>
    </row>
    <row r="32" spans="1:6" x14ac:dyDescent="0.35">
      <c r="A32" s="5" t="s">
        <v>242</v>
      </c>
      <c r="B32" t="s">
        <v>1445</v>
      </c>
      <c r="C32" t="s">
        <v>2706</v>
      </c>
      <c r="D32" t="s">
        <v>718</v>
      </c>
      <c r="E32" t="s">
        <v>260</v>
      </c>
      <c r="F32" t="s">
        <v>2568</v>
      </c>
    </row>
    <row r="33" spans="1:6" x14ac:dyDescent="0.35">
      <c r="A33" s="5" t="s">
        <v>242</v>
      </c>
      <c r="B33" t="s">
        <v>1461</v>
      </c>
      <c r="C33" t="s">
        <v>2449</v>
      </c>
      <c r="D33" t="s">
        <v>497</v>
      </c>
      <c r="E33" t="s">
        <v>2488</v>
      </c>
      <c r="F33" t="s">
        <v>2558</v>
      </c>
    </row>
    <row r="34" spans="1:6" x14ac:dyDescent="0.35">
      <c r="A34" s="5" t="s">
        <v>242</v>
      </c>
      <c r="B34" t="s">
        <v>1411</v>
      </c>
      <c r="C34" t="s">
        <v>526</v>
      </c>
      <c r="D34" t="s">
        <v>847</v>
      </c>
      <c r="E34" t="s">
        <v>554</v>
      </c>
      <c r="F34" t="s">
        <v>767</v>
      </c>
    </row>
    <row r="35" spans="1:6" x14ac:dyDescent="0.35">
      <c r="A35" s="5" t="s">
        <v>242</v>
      </c>
      <c r="B35" t="s">
        <v>1401</v>
      </c>
      <c r="C35" t="s">
        <v>904</v>
      </c>
      <c r="D35" t="s">
        <v>242</v>
      </c>
      <c r="E35" t="s">
        <v>3279</v>
      </c>
      <c r="F35" t="s">
        <v>394</v>
      </c>
    </row>
    <row r="36" spans="1:6" x14ac:dyDescent="0.35">
      <c r="A36" s="5" t="s">
        <v>242</v>
      </c>
      <c r="B36" t="s">
        <v>1466</v>
      </c>
      <c r="C36" t="s">
        <v>242</v>
      </c>
      <c r="D36" t="s">
        <v>656</v>
      </c>
      <c r="E36" t="s">
        <v>704</v>
      </c>
      <c r="F36" t="s">
        <v>505</v>
      </c>
    </row>
    <row r="37" spans="1:6" x14ac:dyDescent="0.35">
      <c r="A37" s="5" t="s">
        <v>242</v>
      </c>
      <c r="B37" t="s">
        <v>1419</v>
      </c>
      <c r="C37" t="s">
        <v>609</v>
      </c>
      <c r="D37" t="s">
        <v>3281</v>
      </c>
      <c r="E37" t="s">
        <v>697</v>
      </c>
      <c r="F37" t="s">
        <v>557</v>
      </c>
    </row>
    <row r="38" spans="1:6" x14ac:dyDescent="0.35">
      <c r="A38" s="5" t="s">
        <v>242</v>
      </c>
      <c r="B38" t="s">
        <v>1439</v>
      </c>
      <c r="C38" t="s">
        <v>2505</v>
      </c>
      <c r="D38" t="s">
        <v>2772</v>
      </c>
      <c r="E38" t="s">
        <v>2591</v>
      </c>
      <c r="F38" t="s">
        <v>2527</v>
      </c>
    </row>
    <row r="39" spans="1:6" x14ac:dyDescent="0.35">
      <c r="A39" s="5" t="s">
        <v>242</v>
      </c>
      <c r="B39" t="s">
        <v>1403</v>
      </c>
      <c r="C39" t="s">
        <v>2728</v>
      </c>
      <c r="D39" t="s">
        <v>2735</v>
      </c>
      <c r="E39" t="s">
        <v>466</v>
      </c>
      <c r="F39" t="s">
        <v>536</v>
      </c>
    </row>
    <row r="40" spans="1:6" x14ac:dyDescent="0.35">
      <c r="A40" s="5" t="s">
        <v>242</v>
      </c>
      <c r="B40" t="s">
        <v>1397</v>
      </c>
      <c r="C40" t="s">
        <v>944</v>
      </c>
      <c r="D40" t="s">
        <v>242</v>
      </c>
      <c r="E40" t="s">
        <v>925</v>
      </c>
      <c r="F40" t="s">
        <v>870</v>
      </c>
    </row>
    <row r="41" spans="1:6" x14ac:dyDescent="0.35">
      <c r="A41" s="5" t="s">
        <v>242</v>
      </c>
      <c r="B41" t="s">
        <v>1425</v>
      </c>
      <c r="C41" t="s">
        <v>971</v>
      </c>
      <c r="D41" t="s">
        <v>757</v>
      </c>
      <c r="E41" t="s">
        <v>1351</v>
      </c>
      <c r="F41" t="s">
        <v>954</v>
      </c>
    </row>
    <row r="42" spans="1:6" x14ac:dyDescent="0.35">
      <c r="A42" s="5" t="s">
        <v>242</v>
      </c>
      <c r="B42" t="s">
        <v>1447</v>
      </c>
      <c r="C42" t="s">
        <v>2738</v>
      </c>
      <c r="D42" t="s">
        <v>2721</v>
      </c>
      <c r="E42" t="s">
        <v>2598</v>
      </c>
      <c r="F42" t="s">
        <v>254</v>
      </c>
    </row>
    <row r="43" spans="1:6" x14ac:dyDescent="0.35">
      <c r="A43" s="5" t="s">
        <v>242</v>
      </c>
      <c r="B43" t="s">
        <v>1395</v>
      </c>
      <c r="C43" t="s">
        <v>3282</v>
      </c>
      <c r="D43" t="s">
        <v>2554</v>
      </c>
      <c r="E43" t="s">
        <v>542</v>
      </c>
      <c r="F43" t="s">
        <v>1371</v>
      </c>
    </row>
    <row r="44" spans="1:6" x14ac:dyDescent="0.35">
      <c r="A44" s="5" t="s">
        <v>242</v>
      </c>
      <c r="B44" t="s">
        <v>1407</v>
      </c>
      <c r="C44" t="s">
        <v>501</v>
      </c>
      <c r="D44" t="s">
        <v>242</v>
      </c>
      <c r="E44" t="s">
        <v>2798</v>
      </c>
      <c r="F44" t="s">
        <v>2481</v>
      </c>
    </row>
    <row r="45" spans="1:6" x14ac:dyDescent="0.35">
      <c r="A45" s="5" t="s">
        <v>242</v>
      </c>
      <c r="B45" t="s">
        <v>1431</v>
      </c>
      <c r="C45" t="s">
        <v>2728</v>
      </c>
      <c r="D45" t="s">
        <v>2439</v>
      </c>
      <c r="E45" t="s">
        <v>2577</v>
      </c>
      <c r="F45" t="s">
        <v>350</v>
      </c>
    </row>
    <row r="46" spans="1:6" x14ac:dyDescent="0.35">
      <c r="A46" s="5" t="s">
        <v>242</v>
      </c>
      <c r="B46" t="s">
        <v>1391</v>
      </c>
      <c r="C46" t="s">
        <v>3043</v>
      </c>
      <c r="D46" t="s">
        <v>916</v>
      </c>
      <c r="E46" t="s">
        <v>608</v>
      </c>
      <c r="F46" t="s">
        <v>904</v>
      </c>
    </row>
    <row r="47" spans="1:6" x14ac:dyDescent="0.35">
      <c r="A47" s="5" t="s">
        <v>242</v>
      </c>
      <c r="B47" t="s">
        <v>1433</v>
      </c>
      <c r="C47" t="s">
        <v>727</v>
      </c>
      <c r="D47" t="s">
        <v>2796</v>
      </c>
      <c r="E47" t="s">
        <v>2481</v>
      </c>
      <c r="F47" t="s">
        <v>575</v>
      </c>
    </row>
    <row r="49" spans="1:1" x14ac:dyDescent="0.35">
      <c r="A49" t="s">
        <v>324</v>
      </c>
    </row>
    <row r="50" spans="1:1" x14ac:dyDescent="0.35">
      <c r="A50" t="s">
        <v>3142</v>
      </c>
    </row>
    <row r="51" spans="1:1" x14ac:dyDescent="0.35">
      <c r="A51" t="s">
        <v>3143</v>
      </c>
    </row>
    <row r="52" spans="1:1" x14ac:dyDescent="0.35">
      <c r="A52" t="s">
        <v>1314</v>
      </c>
    </row>
    <row r="53" spans="1:1" x14ac:dyDescent="0.35">
      <c r="A53" t="s">
        <v>340</v>
      </c>
    </row>
    <row r="54" spans="1:1" x14ac:dyDescent="0.35">
      <c r="A54" t="s">
        <v>242</v>
      </c>
    </row>
    <row r="55" spans="1:1" x14ac:dyDescent="0.35">
      <c r="A55" t="s">
        <v>332</v>
      </c>
    </row>
    <row r="56" spans="1:1" x14ac:dyDescent="0.35">
      <c r="A56" t="s">
        <v>3146</v>
      </c>
    </row>
    <row r="57" spans="1:1" x14ac:dyDescent="0.35">
      <c r="A57" t="s">
        <v>242</v>
      </c>
    </row>
    <row r="58" spans="1:1" x14ac:dyDescent="0.35">
      <c r="A58" t="s">
        <v>1124</v>
      </c>
    </row>
    <row r="59" spans="1:1" x14ac:dyDescent="0.35">
      <c r="A59" t="s">
        <v>3147</v>
      </c>
    </row>
    <row r="60" spans="1:1" x14ac:dyDescent="0.35">
      <c r="A60" t="s">
        <v>3283</v>
      </c>
    </row>
    <row r="61" spans="1:1" x14ac:dyDescent="0.35">
      <c r="A61" t="s">
        <v>242</v>
      </c>
    </row>
    <row r="62" spans="1:1" x14ac:dyDescent="0.35">
      <c r="A62" t="s">
        <v>338</v>
      </c>
    </row>
    <row r="63" spans="1:1" x14ac:dyDescent="0.35">
      <c r="A63" t="s">
        <v>1468</v>
      </c>
    </row>
  </sheetData>
  <mergeCells count="1">
    <mergeCell ref="A3:F3"/>
  </mergeCells>
  <pageMargins left="0.7" right="0.7" top="0.75" bottom="0.75" header="0.3" footer="0.3"/>
  <pageSetup paperSize="9" orientation="portrait" horizontalDpi="300" verticalDpi="300"/>
</worksheet>
</file>

<file path=xl/worksheets/sheet1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900-000000000000}">
  <dimension ref="A1:F118"/>
  <sheetViews>
    <sheetView workbookViewId="0"/>
  </sheetViews>
  <sheetFormatPr defaultColWidth="10.90625" defaultRowHeight="14.5" x14ac:dyDescent="0.35"/>
  <cols>
    <col min="1" max="1" width="5.7265625" customWidth="1"/>
    <col min="2" max="2" width="55.7265625" customWidth="1"/>
    <col min="3" max="6" width="20.7265625" customWidth="1"/>
  </cols>
  <sheetData>
    <row r="1" spans="1:6" x14ac:dyDescent="0.35">
      <c r="A1" s="4" t="s">
        <v>225</v>
      </c>
    </row>
    <row r="2" spans="1:6" x14ac:dyDescent="0.35">
      <c r="A2" s="3" t="str">
        <f>HYPERLINK("#'INDEX'!A1", "Back to INDEX")</f>
        <v>Back to INDEX</v>
      </c>
    </row>
    <row r="3" spans="1:6" x14ac:dyDescent="0.35">
      <c r="A3" s="7" t="s">
        <v>242</v>
      </c>
      <c r="B3" s="7" t="s">
        <v>242</v>
      </c>
      <c r="C3" s="7" t="s">
        <v>242</v>
      </c>
      <c r="D3" s="7" t="s">
        <v>242</v>
      </c>
      <c r="E3" s="7" t="s">
        <v>242</v>
      </c>
      <c r="F3" s="7" t="s">
        <v>242</v>
      </c>
    </row>
    <row r="4" spans="1:6" x14ac:dyDescent="0.35">
      <c r="A4" s="2" t="s">
        <v>242</v>
      </c>
      <c r="B4" s="2" t="s">
        <v>242</v>
      </c>
      <c r="C4" s="2" t="s">
        <v>3276</v>
      </c>
      <c r="D4" s="2" t="s">
        <v>3277</v>
      </c>
      <c r="E4" s="2" t="s">
        <v>3278</v>
      </c>
      <c r="F4" s="2" t="s">
        <v>487</v>
      </c>
    </row>
    <row r="5" spans="1:6" x14ac:dyDescent="0.35">
      <c r="A5" s="5" t="s">
        <v>242</v>
      </c>
      <c r="B5" t="s">
        <v>1600</v>
      </c>
      <c r="C5" t="s">
        <v>492</v>
      </c>
      <c r="D5" t="s">
        <v>1003</v>
      </c>
      <c r="E5" t="s">
        <v>313</v>
      </c>
      <c r="F5" t="s">
        <v>2512</v>
      </c>
    </row>
    <row r="6" spans="1:6" x14ac:dyDescent="0.35">
      <c r="A6" s="5" t="s">
        <v>242</v>
      </c>
      <c r="B6" t="s">
        <v>1558</v>
      </c>
      <c r="C6" t="s">
        <v>2714</v>
      </c>
      <c r="D6" t="s">
        <v>962</v>
      </c>
      <c r="E6" t="s">
        <v>313</v>
      </c>
      <c r="F6" t="s">
        <v>254</v>
      </c>
    </row>
    <row r="7" spans="1:6" x14ac:dyDescent="0.35">
      <c r="A7" s="5" t="s">
        <v>242</v>
      </c>
      <c r="B7" t="s">
        <v>1556</v>
      </c>
      <c r="C7" t="s">
        <v>659</v>
      </c>
      <c r="D7" t="s">
        <v>313</v>
      </c>
      <c r="E7" t="s">
        <v>616</v>
      </c>
      <c r="F7" t="s">
        <v>646</v>
      </c>
    </row>
    <row r="8" spans="1:6" x14ac:dyDescent="0.35">
      <c r="A8" s="5" t="s">
        <v>242</v>
      </c>
      <c r="B8" t="s">
        <v>1584</v>
      </c>
      <c r="C8" t="s">
        <v>2764</v>
      </c>
      <c r="D8" t="s">
        <v>962</v>
      </c>
      <c r="E8" t="s">
        <v>2428</v>
      </c>
      <c r="F8" t="s">
        <v>2583</v>
      </c>
    </row>
    <row r="9" spans="1:6" x14ac:dyDescent="0.35">
      <c r="A9" s="5" t="s">
        <v>242</v>
      </c>
      <c r="B9" t="s">
        <v>1601</v>
      </c>
      <c r="C9" t="s">
        <v>242</v>
      </c>
      <c r="D9" t="s">
        <v>242</v>
      </c>
      <c r="E9" t="s">
        <v>242</v>
      </c>
      <c r="F9" t="s">
        <v>242</v>
      </c>
    </row>
    <row r="10" spans="1:6" x14ac:dyDescent="0.35">
      <c r="A10" s="5" t="s">
        <v>242</v>
      </c>
      <c r="B10" t="s">
        <v>1602</v>
      </c>
      <c r="C10" t="s">
        <v>313</v>
      </c>
      <c r="D10" t="s">
        <v>425</v>
      </c>
      <c r="E10" t="s">
        <v>242</v>
      </c>
      <c r="F10" t="s">
        <v>947</v>
      </c>
    </row>
    <row r="11" spans="1:6" x14ac:dyDescent="0.35">
      <c r="A11" s="5" t="s">
        <v>242</v>
      </c>
      <c r="B11" t="s">
        <v>1552</v>
      </c>
      <c r="C11" t="s">
        <v>313</v>
      </c>
      <c r="D11" t="s">
        <v>242</v>
      </c>
      <c r="E11" t="s">
        <v>313</v>
      </c>
      <c r="F11" t="s">
        <v>2426</v>
      </c>
    </row>
    <row r="12" spans="1:6" x14ac:dyDescent="0.35">
      <c r="A12" s="5" t="s">
        <v>242</v>
      </c>
      <c r="B12" t="s">
        <v>1598</v>
      </c>
      <c r="C12" t="s">
        <v>2457</v>
      </c>
      <c r="D12" t="s">
        <v>2439</v>
      </c>
      <c r="E12" t="s">
        <v>2742</v>
      </c>
      <c r="F12" t="s">
        <v>2593</v>
      </c>
    </row>
    <row r="13" spans="1:6" x14ac:dyDescent="0.35">
      <c r="A13" s="5" t="s">
        <v>242</v>
      </c>
      <c r="B13" t="s">
        <v>1603</v>
      </c>
      <c r="C13" t="s">
        <v>242</v>
      </c>
      <c r="D13" t="s">
        <v>313</v>
      </c>
      <c r="E13" t="s">
        <v>242</v>
      </c>
      <c r="F13" t="s">
        <v>313</v>
      </c>
    </row>
    <row r="14" spans="1:6" x14ac:dyDescent="0.35">
      <c r="A14" s="5" t="s">
        <v>242</v>
      </c>
      <c r="B14" t="s">
        <v>1596</v>
      </c>
      <c r="C14" t="s">
        <v>2576</v>
      </c>
      <c r="D14" t="s">
        <v>2721</v>
      </c>
      <c r="E14" t="s">
        <v>242</v>
      </c>
      <c r="F14" t="s">
        <v>2515</v>
      </c>
    </row>
    <row r="15" spans="1:6" x14ac:dyDescent="0.35">
      <c r="A15" s="5" t="s">
        <v>242</v>
      </c>
      <c r="B15" t="s">
        <v>1604</v>
      </c>
      <c r="C15" t="s">
        <v>313</v>
      </c>
      <c r="D15" t="s">
        <v>242</v>
      </c>
      <c r="E15" t="s">
        <v>313</v>
      </c>
      <c r="F15" t="s">
        <v>313</v>
      </c>
    </row>
    <row r="16" spans="1:6" x14ac:dyDescent="0.35">
      <c r="A16" s="5" t="s">
        <v>242</v>
      </c>
      <c r="B16" t="s">
        <v>1605</v>
      </c>
      <c r="C16" t="s">
        <v>242</v>
      </c>
      <c r="D16" t="s">
        <v>242</v>
      </c>
      <c r="E16" t="s">
        <v>242</v>
      </c>
      <c r="F16" t="s">
        <v>242</v>
      </c>
    </row>
    <row r="17" spans="1:6" x14ac:dyDescent="0.35">
      <c r="A17" s="5" t="s">
        <v>242</v>
      </c>
      <c r="B17" t="s">
        <v>1606</v>
      </c>
      <c r="C17" t="s">
        <v>242</v>
      </c>
      <c r="D17" t="s">
        <v>242</v>
      </c>
      <c r="E17" t="s">
        <v>242</v>
      </c>
      <c r="F17" t="s">
        <v>242</v>
      </c>
    </row>
    <row r="18" spans="1:6" x14ac:dyDescent="0.35">
      <c r="A18" s="5" t="s">
        <v>242</v>
      </c>
      <c r="B18" t="s">
        <v>1607</v>
      </c>
      <c r="C18" t="s">
        <v>313</v>
      </c>
      <c r="D18" t="s">
        <v>313</v>
      </c>
      <c r="E18" t="s">
        <v>313</v>
      </c>
      <c r="F18" t="s">
        <v>313</v>
      </c>
    </row>
    <row r="19" spans="1:6" x14ac:dyDescent="0.35">
      <c r="A19" s="5" t="s">
        <v>242</v>
      </c>
      <c r="B19" t="s">
        <v>1608</v>
      </c>
      <c r="C19" t="s">
        <v>313</v>
      </c>
      <c r="D19" t="s">
        <v>242</v>
      </c>
      <c r="E19" t="s">
        <v>313</v>
      </c>
      <c r="F19" t="s">
        <v>313</v>
      </c>
    </row>
    <row r="20" spans="1:6" x14ac:dyDescent="0.35">
      <c r="A20" s="5" t="s">
        <v>242</v>
      </c>
      <c r="B20" t="s">
        <v>1592</v>
      </c>
      <c r="C20" t="s">
        <v>2460</v>
      </c>
      <c r="D20" t="s">
        <v>757</v>
      </c>
      <c r="E20" t="s">
        <v>242</v>
      </c>
      <c r="F20" t="s">
        <v>2918</v>
      </c>
    </row>
    <row r="21" spans="1:6" x14ac:dyDescent="0.35">
      <c r="A21" s="5" t="s">
        <v>242</v>
      </c>
      <c r="B21" t="s">
        <v>1609</v>
      </c>
      <c r="C21" t="s">
        <v>313</v>
      </c>
      <c r="D21" t="s">
        <v>313</v>
      </c>
      <c r="E21" t="s">
        <v>313</v>
      </c>
      <c r="F21" t="s">
        <v>313</v>
      </c>
    </row>
    <row r="22" spans="1:6" x14ac:dyDescent="0.35">
      <c r="A22" s="5" t="s">
        <v>242</v>
      </c>
      <c r="B22" t="s">
        <v>1610</v>
      </c>
      <c r="C22" t="s">
        <v>242</v>
      </c>
      <c r="D22" t="s">
        <v>242</v>
      </c>
      <c r="E22" t="s">
        <v>242</v>
      </c>
      <c r="F22" t="s">
        <v>242</v>
      </c>
    </row>
    <row r="23" spans="1:6" x14ac:dyDescent="0.35">
      <c r="A23" s="5" t="s">
        <v>242</v>
      </c>
      <c r="B23" t="s">
        <v>1613</v>
      </c>
      <c r="C23" t="s">
        <v>313</v>
      </c>
      <c r="D23" t="s">
        <v>313</v>
      </c>
      <c r="E23" t="s">
        <v>313</v>
      </c>
      <c r="F23" t="s">
        <v>371</v>
      </c>
    </row>
    <row r="24" spans="1:6" x14ac:dyDescent="0.35">
      <c r="A24" s="5" t="s">
        <v>242</v>
      </c>
      <c r="B24" t="s">
        <v>1554</v>
      </c>
      <c r="C24" t="s">
        <v>313</v>
      </c>
      <c r="D24" t="s">
        <v>242</v>
      </c>
      <c r="E24" t="s">
        <v>1009</v>
      </c>
      <c r="F24" t="s">
        <v>370</v>
      </c>
    </row>
    <row r="25" spans="1:6" x14ac:dyDescent="0.35">
      <c r="A25" s="5" t="s">
        <v>242</v>
      </c>
      <c r="B25" t="s">
        <v>1562</v>
      </c>
      <c r="C25" t="s">
        <v>962</v>
      </c>
      <c r="D25" t="s">
        <v>313</v>
      </c>
      <c r="E25" t="s">
        <v>388</v>
      </c>
      <c r="F25" t="s">
        <v>2549</v>
      </c>
    </row>
    <row r="26" spans="1:6" x14ac:dyDescent="0.35">
      <c r="A26" s="5" t="s">
        <v>242</v>
      </c>
      <c r="B26" t="s">
        <v>1614</v>
      </c>
      <c r="C26" t="s">
        <v>242</v>
      </c>
      <c r="D26" t="s">
        <v>242</v>
      </c>
      <c r="E26" t="s">
        <v>242</v>
      </c>
      <c r="F26" t="s">
        <v>242</v>
      </c>
    </row>
    <row r="27" spans="1:6" x14ac:dyDescent="0.35">
      <c r="A27" s="5" t="s">
        <v>242</v>
      </c>
      <c r="B27" t="s">
        <v>1615</v>
      </c>
      <c r="C27" t="s">
        <v>2926</v>
      </c>
      <c r="D27" t="s">
        <v>313</v>
      </c>
      <c r="E27" t="s">
        <v>242</v>
      </c>
      <c r="F27" t="s">
        <v>2553</v>
      </c>
    </row>
    <row r="28" spans="1:6" x14ac:dyDescent="0.35">
      <c r="A28" s="5" t="s">
        <v>242</v>
      </c>
      <c r="B28" t="s">
        <v>1616</v>
      </c>
      <c r="C28" t="s">
        <v>313</v>
      </c>
      <c r="D28" t="s">
        <v>313</v>
      </c>
      <c r="E28" t="s">
        <v>313</v>
      </c>
      <c r="F28" t="s">
        <v>313</v>
      </c>
    </row>
    <row r="29" spans="1:6" x14ac:dyDescent="0.35">
      <c r="A29" s="5" t="s">
        <v>242</v>
      </c>
      <c r="B29" t="s">
        <v>1617</v>
      </c>
      <c r="C29" t="s">
        <v>242</v>
      </c>
      <c r="D29" t="s">
        <v>242</v>
      </c>
      <c r="E29" t="s">
        <v>936</v>
      </c>
      <c r="F29" t="s">
        <v>936</v>
      </c>
    </row>
    <row r="30" spans="1:6" x14ac:dyDescent="0.35">
      <c r="A30" s="5" t="s">
        <v>242</v>
      </c>
      <c r="B30" t="s">
        <v>1618</v>
      </c>
      <c r="C30" t="s">
        <v>313</v>
      </c>
      <c r="D30" t="s">
        <v>313</v>
      </c>
      <c r="E30" t="s">
        <v>372</v>
      </c>
      <c r="F30" t="s">
        <v>616</v>
      </c>
    </row>
    <row r="31" spans="1:6" x14ac:dyDescent="0.35">
      <c r="A31" s="5" t="s">
        <v>242</v>
      </c>
      <c r="B31" t="s">
        <v>1578</v>
      </c>
      <c r="C31" t="s">
        <v>242</v>
      </c>
      <c r="D31" t="s">
        <v>242</v>
      </c>
      <c r="E31" t="s">
        <v>852</v>
      </c>
      <c r="F31" t="s">
        <v>852</v>
      </c>
    </row>
    <row r="32" spans="1:6" x14ac:dyDescent="0.35">
      <c r="A32" s="5" t="s">
        <v>242</v>
      </c>
      <c r="B32" t="s">
        <v>1619</v>
      </c>
      <c r="C32" t="s">
        <v>242</v>
      </c>
      <c r="D32" t="s">
        <v>418</v>
      </c>
      <c r="E32" t="s">
        <v>372</v>
      </c>
      <c r="F32" t="s">
        <v>628</v>
      </c>
    </row>
    <row r="33" spans="1:6" x14ac:dyDescent="0.35">
      <c r="A33" s="5" t="s">
        <v>242</v>
      </c>
      <c r="B33" t="s">
        <v>1620</v>
      </c>
      <c r="C33" t="s">
        <v>242</v>
      </c>
      <c r="D33" t="s">
        <v>242</v>
      </c>
      <c r="E33" t="s">
        <v>242</v>
      </c>
      <c r="F33" t="s">
        <v>242</v>
      </c>
    </row>
    <row r="34" spans="1:6" x14ac:dyDescent="0.35">
      <c r="A34" s="5" t="s">
        <v>242</v>
      </c>
      <c r="B34" t="s">
        <v>1621</v>
      </c>
      <c r="C34" t="s">
        <v>242</v>
      </c>
      <c r="D34" t="s">
        <v>242</v>
      </c>
      <c r="E34" t="s">
        <v>313</v>
      </c>
      <c r="F34" t="s">
        <v>313</v>
      </c>
    </row>
    <row r="35" spans="1:6" x14ac:dyDescent="0.35">
      <c r="A35" s="5" t="s">
        <v>242</v>
      </c>
      <c r="B35" t="s">
        <v>1622</v>
      </c>
      <c r="C35" t="s">
        <v>242</v>
      </c>
      <c r="D35" t="s">
        <v>242</v>
      </c>
      <c r="E35" t="s">
        <v>370</v>
      </c>
      <c r="F35" t="s">
        <v>370</v>
      </c>
    </row>
    <row r="36" spans="1:6" x14ac:dyDescent="0.35">
      <c r="A36" s="5" t="s">
        <v>242</v>
      </c>
      <c r="B36" t="s">
        <v>1623</v>
      </c>
      <c r="C36" t="s">
        <v>313</v>
      </c>
      <c r="D36" t="s">
        <v>242</v>
      </c>
      <c r="E36" t="s">
        <v>429</v>
      </c>
      <c r="F36" t="s">
        <v>775</v>
      </c>
    </row>
    <row r="37" spans="1:6" x14ac:dyDescent="0.35">
      <c r="A37" s="5" t="s">
        <v>242</v>
      </c>
      <c r="B37" t="s">
        <v>1624</v>
      </c>
      <c r="C37" t="s">
        <v>313</v>
      </c>
      <c r="D37" t="s">
        <v>242</v>
      </c>
      <c r="E37" t="s">
        <v>313</v>
      </c>
      <c r="F37" t="s">
        <v>370</v>
      </c>
    </row>
    <row r="38" spans="1:6" x14ac:dyDescent="0.35">
      <c r="A38" s="5" t="s">
        <v>242</v>
      </c>
      <c r="B38" t="s">
        <v>1548</v>
      </c>
      <c r="C38" t="s">
        <v>2747</v>
      </c>
      <c r="D38" t="s">
        <v>313</v>
      </c>
      <c r="E38" t="s">
        <v>888</v>
      </c>
      <c r="F38" t="s">
        <v>2598</v>
      </c>
    </row>
    <row r="39" spans="1:6" x14ac:dyDescent="0.35">
      <c r="A39" s="5" t="s">
        <v>242</v>
      </c>
      <c r="B39" t="s">
        <v>1625</v>
      </c>
      <c r="C39" t="s">
        <v>242</v>
      </c>
      <c r="D39" t="s">
        <v>242</v>
      </c>
      <c r="E39" t="s">
        <v>242</v>
      </c>
      <c r="F39" t="s">
        <v>242</v>
      </c>
    </row>
    <row r="40" spans="1:6" x14ac:dyDescent="0.35">
      <c r="A40" s="5" t="s">
        <v>242</v>
      </c>
      <c r="B40" t="s">
        <v>1626</v>
      </c>
      <c r="C40" t="s">
        <v>242</v>
      </c>
      <c r="D40" t="s">
        <v>242</v>
      </c>
      <c r="E40" t="s">
        <v>313</v>
      </c>
      <c r="F40" t="s">
        <v>313</v>
      </c>
    </row>
    <row r="41" spans="1:6" x14ac:dyDescent="0.35">
      <c r="A41" s="5" t="s">
        <v>242</v>
      </c>
      <c r="B41" t="s">
        <v>1627</v>
      </c>
      <c r="C41" t="s">
        <v>242</v>
      </c>
      <c r="D41" t="s">
        <v>242</v>
      </c>
      <c r="E41" t="s">
        <v>313</v>
      </c>
      <c r="F41" t="s">
        <v>313</v>
      </c>
    </row>
    <row r="42" spans="1:6" x14ac:dyDescent="0.35">
      <c r="A42" s="5" t="s">
        <v>242</v>
      </c>
      <c r="B42" t="s">
        <v>1628</v>
      </c>
      <c r="C42" t="s">
        <v>242</v>
      </c>
      <c r="D42" t="s">
        <v>242</v>
      </c>
      <c r="E42" t="s">
        <v>242</v>
      </c>
      <c r="F42" t="s">
        <v>242</v>
      </c>
    </row>
    <row r="43" spans="1:6" x14ac:dyDescent="0.35">
      <c r="A43" s="5" t="s">
        <v>242</v>
      </c>
      <c r="B43" t="s">
        <v>1629</v>
      </c>
      <c r="C43" t="s">
        <v>313</v>
      </c>
      <c r="D43" t="s">
        <v>313</v>
      </c>
      <c r="E43" t="s">
        <v>313</v>
      </c>
      <c r="F43" t="s">
        <v>313</v>
      </c>
    </row>
    <row r="44" spans="1:6" x14ac:dyDescent="0.35">
      <c r="A44" s="5" t="s">
        <v>242</v>
      </c>
      <c r="B44" t="s">
        <v>1572</v>
      </c>
      <c r="C44" t="s">
        <v>985</v>
      </c>
      <c r="D44" t="s">
        <v>242</v>
      </c>
      <c r="E44" t="s">
        <v>2773</v>
      </c>
      <c r="F44" t="s">
        <v>626</v>
      </c>
    </row>
    <row r="45" spans="1:6" x14ac:dyDescent="0.35">
      <c r="A45" s="5" t="s">
        <v>242</v>
      </c>
      <c r="B45" t="s">
        <v>1570</v>
      </c>
      <c r="C45" t="s">
        <v>2798</v>
      </c>
      <c r="D45" t="s">
        <v>242</v>
      </c>
      <c r="E45" t="s">
        <v>932</v>
      </c>
      <c r="F45" t="s">
        <v>2511</v>
      </c>
    </row>
    <row r="46" spans="1:6" x14ac:dyDescent="0.35">
      <c r="A46" s="5" t="s">
        <v>242</v>
      </c>
      <c r="B46" t="s">
        <v>1630</v>
      </c>
      <c r="C46" t="s">
        <v>313</v>
      </c>
      <c r="D46" t="s">
        <v>400</v>
      </c>
      <c r="E46" t="s">
        <v>657</v>
      </c>
      <c r="F46" t="s">
        <v>917</v>
      </c>
    </row>
    <row r="47" spans="1:6" x14ac:dyDescent="0.35">
      <c r="A47" s="5" t="s">
        <v>242</v>
      </c>
      <c r="B47" t="s">
        <v>1631</v>
      </c>
      <c r="C47" t="s">
        <v>242</v>
      </c>
      <c r="D47" t="s">
        <v>242</v>
      </c>
      <c r="E47" t="s">
        <v>242</v>
      </c>
      <c r="F47" t="s">
        <v>242</v>
      </c>
    </row>
    <row r="48" spans="1:6" x14ac:dyDescent="0.35">
      <c r="A48" s="5" t="s">
        <v>242</v>
      </c>
      <c r="B48" t="s">
        <v>1632</v>
      </c>
      <c r="C48" t="s">
        <v>242</v>
      </c>
      <c r="D48" t="s">
        <v>242</v>
      </c>
      <c r="E48" t="s">
        <v>400</v>
      </c>
      <c r="F48" t="s">
        <v>400</v>
      </c>
    </row>
    <row r="49" spans="1:6" x14ac:dyDescent="0.35">
      <c r="A49" s="5" t="s">
        <v>242</v>
      </c>
      <c r="B49" t="s">
        <v>1633</v>
      </c>
      <c r="C49" t="s">
        <v>642</v>
      </c>
      <c r="D49" t="s">
        <v>303</v>
      </c>
      <c r="E49" t="s">
        <v>822</v>
      </c>
      <c r="F49" t="s">
        <v>816</v>
      </c>
    </row>
    <row r="50" spans="1:6" x14ac:dyDescent="0.35">
      <c r="A50" s="5" t="s">
        <v>242</v>
      </c>
      <c r="B50" t="s">
        <v>1568</v>
      </c>
      <c r="C50" t="s">
        <v>277</v>
      </c>
      <c r="D50" t="s">
        <v>2516</v>
      </c>
      <c r="E50" t="s">
        <v>734</v>
      </c>
      <c r="F50" t="s">
        <v>2438</v>
      </c>
    </row>
    <row r="51" spans="1:6" x14ac:dyDescent="0.35">
      <c r="A51" s="5" t="s">
        <v>242</v>
      </c>
      <c r="B51" t="s">
        <v>1634</v>
      </c>
      <c r="C51" t="s">
        <v>242</v>
      </c>
      <c r="D51" t="s">
        <v>242</v>
      </c>
      <c r="E51" t="s">
        <v>313</v>
      </c>
      <c r="F51" t="s">
        <v>313</v>
      </c>
    </row>
    <row r="52" spans="1:6" x14ac:dyDescent="0.35">
      <c r="A52" s="5" t="s">
        <v>242</v>
      </c>
      <c r="B52" t="s">
        <v>1574</v>
      </c>
      <c r="C52" t="s">
        <v>2454</v>
      </c>
      <c r="D52" t="s">
        <v>549</v>
      </c>
      <c r="E52" t="s">
        <v>556</v>
      </c>
      <c r="F52" t="s">
        <v>378</v>
      </c>
    </row>
    <row r="53" spans="1:6" x14ac:dyDescent="0.35">
      <c r="A53" s="5" t="s">
        <v>242</v>
      </c>
      <c r="B53" t="s">
        <v>1635</v>
      </c>
      <c r="C53" t="s">
        <v>313</v>
      </c>
      <c r="D53" t="s">
        <v>313</v>
      </c>
      <c r="E53" t="s">
        <v>313</v>
      </c>
      <c r="F53" t="s">
        <v>2590</v>
      </c>
    </row>
    <row r="54" spans="1:6" x14ac:dyDescent="0.35">
      <c r="A54" s="5" t="s">
        <v>242</v>
      </c>
      <c r="B54" t="s">
        <v>1586</v>
      </c>
      <c r="C54" t="s">
        <v>2794</v>
      </c>
      <c r="D54" t="s">
        <v>639</v>
      </c>
      <c r="E54" t="s">
        <v>566</v>
      </c>
      <c r="F54" t="s">
        <v>250</v>
      </c>
    </row>
    <row r="55" spans="1:6" x14ac:dyDescent="0.35">
      <c r="A55" s="5" t="s">
        <v>242</v>
      </c>
      <c r="B55" t="s">
        <v>1636</v>
      </c>
      <c r="C55" t="s">
        <v>313</v>
      </c>
      <c r="D55" t="s">
        <v>313</v>
      </c>
      <c r="E55" t="s">
        <v>313</v>
      </c>
      <c r="F55" t="s">
        <v>313</v>
      </c>
    </row>
    <row r="56" spans="1:6" x14ac:dyDescent="0.35">
      <c r="A56" s="5" t="s">
        <v>242</v>
      </c>
      <c r="B56" t="s">
        <v>1544</v>
      </c>
      <c r="C56" t="s">
        <v>313</v>
      </c>
      <c r="D56" t="s">
        <v>242</v>
      </c>
      <c r="E56" t="s">
        <v>242</v>
      </c>
      <c r="F56" t="s">
        <v>313</v>
      </c>
    </row>
    <row r="57" spans="1:6" x14ac:dyDescent="0.35">
      <c r="A57" s="5" t="s">
        <v>242</v>
      </c>
      <c r="B57" t="s">
        <v>1637</v>
      </c>
      <c r="C57" t="s">
        <v>2421</v>
      </c>
      <c r="D57" t="s">
        <v>2447</v>
      </c>
      <c r="E57" t="s">
        <v>467</v>
      </c>
      <c r="F57" t="s">
        <v>2454</v>
      </c>
    </row>
    <row r="58" spans="1:6" x14ac:dyDescent="0.35">
      <c r="A58" s="5" t="s">
        <v>242</v>
      </c>
      <c r="B58" t="s">
        <v>1638</v>
      </c>
      <c r="C58" t="s">
        <v>242</v>
      </c>
      <c r="D58" t="s">
        <v>242</v>
      </c>
      <c r="E58" t="s">
        <v>313</v>
      </c>
      <c r="F58" t="s">
        <v>313</v>
      </c>
    </row>
    <row r="59" spans="1:6" x14ac:dyDescent="0.35">
      <c r="A59" s="5" t="s">
        <v>242</v>
      </c>
      <c r="B59" t="s">
        <v>1639</v>
      </c>
      <c r="C59" t="s">
        <v>242</v>
      </c>
      <c r="D59" t="s">
        <v>242</v>
      </c>
      <c r="E59" t="s">
        <v>242</v>
      </c>
      <c r="F59" t="s">
        <v>242</v>
      </c>
    </row>
    <row r="60" spans="1:6" x14ac:dyDescent="0.35">
      <c r="A60" s="5" t="s">
        <v>242</v>
      </c>
      <c r="B60" t="s">
        <v>1580</v>
      </c>
      <c r="C60" t="s">
        <v>2714</v>
      </c>
      <c r="D60" t="s">
        <v>242</v>
      </c>
      <c r="E60" t="s">
        <v>2438</v>
      </c>
      <c r="F60" t="s">
        <v>2457</v>
      </c>
    </row>
    <row r="61" spans="1:6" x14ac:dyDescent="0.35">
      <c r="A61" s="5" t="s">
        <v>242</v>
      </c>
      <c r="B61" t="s">
        <v>1582</v>
      </c>
      <c r="C61" t="s">
        <v>2516</v>
      </c>
      <c r="D61" t="s">
        <v>242</v>
      </c>
      <c r="E61" t="s">
        <v>616</v>
      </c>
      <c r="F61" t="s">
        <v>1357</v>
      </c>
    </row>
    <row r="62" spans="1:6" x14ac:dyDescent="0.35">
      <c r="A62" s="5" t="s">
        <v>242</v>
      </c>
      <c r="B62" t="s">
        <v>1640</v>
      </c>
      <c r="C62" t="s">
        <v>242</v>
      </c>
      <c r="D62" t="s">
        <v>242</v>
      </c>
      <c r="E62" t="s">
        <v>313</v>
      </c>
      <c r="F62" t="s">
        <v>313</v>
      </c>
    </row>
    <row r="63" spans="1:6" x14ac:dyDescent="0.35">
      <c r="A63" s="5" t="s">
        <v>242</v>
      </c>
      <c r="B63" t="s">
        <v>1641</v>
      </c>
      <c r="C63" t="s">
        <v>242</v>
      </c>
      <c r="D63" t="s">
        <v>242</v>
      </c>
      <c r="E63" t="s">
        <v>313</v>
      </c>
      <c r="F63" t="s">
        <v>313</v>
      </c>
    </row>
    <row r="64" spans="1:6" x14ac:dyDescent="0.35">
      <c r="A64" s="5" t="s">
        <v>242</v>
      </c>
      <c r="B64" t="s">
        <v>1642</v>
      </c>
      <c r="C64" t="s">
        <v>242</v>
      </c>
      <c r="D64" t="s">
        <v>313</v>
      </c>
      <c r="E64" t="s">
        <v>242</v>
      </c>
      <c r="F64" t="s">
        <v>313</v>
      </c>
    </row>
    <row r="65" spans="1:6" x14ac:dyDescent="0.35">
      <c r="A65" s="5" t="s">
        <v>242</v>
      </c>
      <c r="B65" t="s">
        <v>1643</v>
      </c>
      <c r="C65" t="s">
        <v>242</v>
      </c>
      <c r="D65" t="s">
        <v>242</v>
      </c>
      <c r="E65" t="s">
        <v>313</v>
      </c>
      <c r="F65" t="s">
        <v>313</v>
      </c>
    </row>
    <row r="66" spans="1:6" x14ac:dyDescent="0.35">
      <c r="A66" s="5" t="s">
        <v>242</v>
      </c>
      <c r="B66" t="s">
        <v>1644</v>
      </c>
      <c r="C66" t="s">
        <v>242</v>
      </c>
      <c r="D66" t="s">
        <v>242</v>
      </c>
      <c r="E66" t="s">
        <v>242</v>
      </c>
      <c r="F66" t="s">
        <v>242</v>
      </c>
    </row>
    <row r="67" spans="1:6" x14ac:dyDescent="0.35">
      <c r="A67" s="5" t="s">
        <v>242</v>
      </c>
      <c r="B67" t="s">
        <v>1645</v>
      </c>
      <c r="C67" t="s">
        <v>242</v>
      </c>
      <c r="D67" t="s">
        <v>242</v>
      </c>
      <c r="E67" t="s">
        <v>2784</v>
      </c>
      <c r="F67" t="s">
        <v>2784</v>
      </c>
    </row>
    <row r="68" spans="1:6" x14ac:dyDescent="0.35">
      <c r="A68" s="5" t="s">
        <v>242</v>
      </c>
      <c r="B68" t="s">
        <v>1611</v>
      </c>
      <c r="C68" t="s">
        <v>242</v>
      </c>
      <c r="D68" t="s">
        <v>313</v>
      </c>
      <c r="E68" t="s">
        <v>313</v>
      </c>
      <c r="F68" t="s">
        <v>313</v>
      </c>
    </row>
    <row r="69" spans="1:6" x14ac:dyDescent="0.35">
      <c r="A69" s="5" t="s">
        <v>242</v>
      </c>
      <c r="B69" t="s">
        <v>1646</v>
      </c>
      <c r="C69" t="s">
        <v>242</v>
      </c>
      <c r="D69" t="s">
        <v>242</v>
      </c>
      <c r="E69" t="s">
        <v>242</v>
      </c>
      <c r="F69" t="s">
        <v>242</v>
      </c>
    </row>
    <row r="70" spans="1:6" x14ac:dyDescent="0.35">
      <c r="A70" s="5" t="s">
        <v>242</v>
      </c>
      <c r="B70" t="s">
        <v>1647</v>
      </c>
      <c r="C70" t="s">
        <v>242</v>
      </c>
      <c r="D70" t="s">
        <v>242</v>
      </c>
      <c r="E70" t="s">
        <v>313</v>
      </c>
      <c r="F70" t="s">
        <v>313</v>
      </c>
    </row>
    <row r="71" spans="1:6" x14ac:dyDescent="0.35">
      <c r="A71" s="5" t="s">
        <v>242</v>
      </c>
      <c r="B71" t="s">
        <v>1648</v>
      </c>
      <c r="C71" t="s">
        <v>2918</v>
      </c>
      <c r="D71" t="s">
        <v>280</v>
      </c>
      <c r="E71" t="s">
        <v>519</v>
      </c>
      <c r="F71" t="s">
        <v>877</v>
      </c>
    </row>
    <row r="72" spans="1:6" x14ac:dyDescent="0.35">
      <c r="A72" s="5" t="s">
        <v>242</v>
      </c>
      <c r="B72" t="s">
        <v>1590</v>
      </c>
      <c r="C72" t="s">
        <v>3280</v>
      </c>
      <c r="D72" t="s">
        <v>377</v>
      </c>
      <c r="E72" t="s">
        <v>313</v>
      </c>
      <c r="F72" t="s">
        <v>962</v>
      </c>
    </row>
    <row r="73" spans="1:6" x14ac:dyDescent="0.35">
      <c r="A73" s="5" t="s">
        <v>242</v>
      </c>
      <c r="B73" t="s">
        <v>1560</v>
      </c>
      <c r="C73" t="s">
        <v>536</v>
      </c>
      <c r="D73" t="s">
        <v>242</v>
      </c>
      <c r="E73" t="s">
        <v>242</v>
      </c>
      <c r="F73" t="s">
        <v>536</v>
      </c>
    </row>
    <row r="74" spans="1:6" x14ac:dyDescent="0.35">
      <c r="A74" s="5" t="s">
        <v>242</v>
      </c>
      <c r="B74" t="s">
        <v>1649</v>
      </c>
      <c r="C74" t="s">
        <v>681</v>
      </c>
      <c r="D74" t="s">
        <v>242</v>
      </c>
      <c r="E74" t="s">
        <v>295</v>
      </c>
      <c r="F74" t="s">
        <v>863</v>
      </c>
    </row>
    <row r="75" spans="1:6" x14ac:dyDescent="0.35">
      <c r="A75" s="5" t="s">
        <v>242</v>
      </c>
      <c r="B75" t="s">
        <v>1650</v>
      </c>
      <c r="C75" t="s">
        <v>2783</v>
      </c>
      <c r="D75" t="s">
        <v>557</v>
      </c>
      <c r="E75" t="s">
        <v>1358</v>
      </c>
      <c r="F75" t="s">
        <v>2603</v>
      </c>
    </row>
    <row r="76" spans="1:6" x14ac:dyDescent="0.35">
      <c r="A76" s="5" t="s">
        <v>242</v>
      </c>
      <c r="B76" t="s">
        <v>1651</v>
      </c>
      <c r="C76" t="s">
        <v>242</v>
      </c>
      <c r="D76" t="s">
        <v>313</v>
      </c>
      <c r="E76" t="s">
        <v>242</v>
      </c>
      <c r="F76" t="s">
        <v>313</v>
      </c>
    </row>
    <row r="77" spans="1:6" x14ac:dyDescent="0.35">
      <c r="A77" s="5" t="s">
        <v>242</v>
      </c>
      <c r="B77" t="s">
        <v>1612</v>
      </c>
      <c r="C77" t="s">
        <v>313</v>
      </c>
      <c r="D77" t="s">
        <v>242</v>
      </c>
      <c r="E77" t="s">
        <v>657</v>
      </c>
      <c r="F77" t="s">
        <v>2556</v>
      </c>
    </row>
    <row r="78" spans="1:6" x14ac:dyDescent="0.35">
      <c r="A78" s="5" t="s">
        <v>242</v>
      </c>
      <c r="B78" t="s">
        <v>1652</v>
      </c>
      <c r="C78" t="s">
        <v>242</v>
      </c>
      <c r="D78" t="s">
        <v>936</v>
      </c>
      <c r="E78" t="s">
        <v>242</v>
      </c>
      <c r="F78" t="s">
        <v>936</v>
      </c>
    </row>
    <row r="79" spans="1:6" x14ac:dyDescent="0.35">
      <c r="A79" s="5" t="s">
        <v>242</v>
      </c>
      <c r="B79" t="s">
        <v>1550</v>
      </c>
      <c r="C79" t="s">
        <v>855</v>
      </c>
      <c r="D79" t="s">
        <v>242</v>
      </c>
      <c r="E79" t="s">
        <v>797</v>
      </c>
      <c r="F79" t="s">
        <v>370</v>
      </c>
    </row>
    <row r="80" spans="1:6" x14ac:dyDescent="0.35">
      <c r="A80" s="5" t="s">
        <v>242</v>
      </c>
      <c r="B80" t="s">
        <v>1546</v>
      </c>
      <c r="C80" t="s">
        <v>711</v>
      </c>
      <c r="D80" t="s">
        <v>242</v>
      </c>
      <c r="E80" t="s">
        <v>637</v>
      </c>
      <c r="F80" t="s">
        <v>847</v>
      </c>
    </row>
    <row r="81" spans="1:6" x14ac:dyDescent="0.35">
      <c r="A81" s="5" t="s">
        <v>242</v>
      </c>
      <c r="B81" t="s">
        <v>1564</v>
      </c>
      <c r="C81" t="s">
        <v>3284</v>
      </c>
      <c r="D81" t="s">
        <v>242</v>
      </c>
      <c r="E81" t="s">
        <v>1374</v>
      </c>
      <c r="F81" t="s">
        <v>2593</v>
      </c>
    </row>
    <row r="82" spans="1:6" x14ac:dyDescent="0.35">
      <c r="A82" s="5" t="s">
        <v>242</v>
      </c>
      <c r="B82" t="s">
        <v>1653</v>
      </c>
      <c r="C82" t="s">
        <v>242</v>
      </c>
      <c r="D82" t="s">
        <v>242</v>
      </c>
      <c r="E82" t="s">
        <v>242</v>
      </c>
      <c r="F82" t="s">
        <v>242</v>
      </c>
    </row>
    <row r="83" spans="1:6" x14ac:dyDescent="0.35">
      <c r="A83" s="5" t="s">
        <v>242</v>
      </c>
      <c r="B83" t="s">
        <v>1654</v>
      </c>
      <c r="C83" t="s">
        <v>313</v>
      </c>
      <c r="D83" t="s">
        <v>242</v>
      </c>
      <c r="E83" t="s">
        <v>242</v>
      </c>
      <c r="F83" t="s">
        <v>313</v>
      </c>
    </row>
    <row r="84" spans="1:6" x14ac:dyDescent="0.35">
      <c r="A84" s="5" t="s">
        <v>242</v>
      </c>
      <c r="B84" t="s">
        <v>1655</v>
      </c>
      <c r="C84" t="s">
        <v>242</v>
      </c>
      <c r="D84" t="s">
        <v>242</v>
      </c>
      <c r="E84" t="s">
        <v>242</v>
      </c>
      <c r="F84" t="s">
        <v>242</v>
      </c>
    </row>
    <row r="85" spans="1:6" x14ac:dyDescent="0.35">
      <c r="A85" s="5" t="s">
        <v>242</v>
      </c>
      <c r="B85" t="s">
        <v>1594</v>
      </c>
      <c r="C85" t="s">
        <v>2488</v>
      </c>
      <c r="D85" t="s">
        <v>313</v>
      </c>
      <c r="E85" t="s">
        <v>657</v>
      </c>
      <c r="F85" t="s">
        <v>525</v>
      </c>
    </row>
    <row r="86" spans="1:6" x14ac:dyDescent="0.35">
      <c r="A86" s="5" t="s">
        <v>242</v>
      </c>
      <c r="B86" t="s">
        <v>1656</v>
      </c>
      <c r="C86" t="s">
        <v>313</v>
      </c>
      <c r="D86" t="s">
        <v>313</v>
      </c>
      <c r="E86" t="s">
        <v>313</v>
      </c>
      <c r="F86" t="s">
        <v>313</v>
      </c>
    </row>
    <row r="87" spans="1:6" x14ac:dyDescent="0.35">
      <c r="A87" s="5" t="s">
        <v>242</v>
      </c>
      <c r="B87" t="s">
        <v>1657</v>
      </c>
      <c r="C87" t="s">
        <v>2687</v>
      </c>
      <c r="D87" t="s">
        <v>711</v>
      </c>
      <c r="E87" t="s">
        <v>400</v>
      </c>
      <c r="F87" t="s">
        <v>2728</v>
      </c>
    </row>
    <row r="88" spans="1:6" x14ac:dyDescent="0.35">
      <c r="A88" s="5" t="s">
        <v>242</v>
      </c>
      <c r="B88" t="s">
        <v>1658</v>
      </c>
      <c r="C88" t="s">
        <v>313</v>
      </c>
      <c r="D88" t="s">
        <v>313</v>
      </c>
      <c r="E88" t="s">
        <v>313</v>
      </c>
      <c r="F88" t="s">
        <v>313</v>
      </c>
    </row>
    <row r="89" spans="1:6" x14ac:dyDescent="0.35">
      <c r="A89" s="5" t="s">
        <v>242</v>
      </c>
      <c r="B89" t="s">
        <v>1659</v>
      </c>
      <c r="C89" t="s">
        <v>242</v>
      </c>
      <c r="D89" t="s">
        <v>242</v>
      </c>
      <c r="E89" t="s">
        <v>242</v>
      </c>
      <c r="F89" t="s">
        <v>242</v>
      </c>
    </row>
    <row r="90" spans="1:6" x14ac:dyDescent="0.35">
      <c r="A90" s="5" t="s">
        <v>242</v>
      </c>
      <c r="B90" t="s">
        <v>1660</v>
      </c>
      <c r="C90" t="s">
        <v>242</v>
      </c>
      <c r="D90" t="s">
        <v>3285</v>
      </c>
      <c r="E90" t="s">
        <v>242</v>
      </c>
      <c r="F90" t="s">
        <v>3285</v>
      </c>
    </row>
    <row r="91" spans="1:6" x14ac:dyDescent="0.35">
      <c r="A91" s="5" t="s">
        <v>242</v>
      </c>
      <c r="B91" t="s">
        <v>1661</v>
      </c>
      <c r="C91" t="s">
        <v>242</v>
      </c>
      <c r="D91" t="s">
        <v>242</v>
      </c>
      <c r="E91" t="s">
        <v>242</v>
      </c>
      <c r="F91" t="s">
        <v>242</v>
      </c>
    </row>
    <row r="92" spans="1:6" x14ac:dyDescent="0.35">
      <c r="A92" s="5" t="s">
        <v>242</v>
      </c>
      <c r="B92" t="s">
        <v>1662</v>
      </c>
      <c r="C92" t="s">
        <v>242</v>
      </c>
      <c r="D92" t="s">
        <v>242</v>
      </c>
      <c r="E92" t="s">
        <v>242</v>
      </c>
      <c r="F92" t="s">
        <v>242</v>
      </c>
    </row>
    <row r="93" spans="1:6" x14ac:dyDescent="0.35">
      <c r="A93" s="5" t="s">
        <v>242</v>
      </c>
      <c r="B93" t="s">
        <v>1663</v>
      </c>
      <c r="C93" t="s">
        <v>356</v>
      </c>
      <c r="D93" t="s">
        <v>242</v>
      </c>
      <c r="E93" t="s">
        <v>242</v>
      </c>
      <c r="F93" t="s">
        <v>356</v>
      </c>
    </row>
    <row r="94" spans="1:6" x14ac:dyDescent="0.35">
      <c r="A94" s="5" t="s">
        <v>242</v>
      </c>
      <c r="B94" t="s">
        <v>1664</v>
      </c>
      <c r="C94" t="s">
        <v>242</v>
      </c>
      <c r="D94" t="s">
        <v>242</v>
      </c>
      <c r="E94" t="s">
        <v>681</v>
      </c>
      <c r="F94" t="s">
        <v>681</v>
      </c>
    </row>
    <row r="95" spans="1:6" x14ac:dyDescent="0.35">
      <c r="A95" s="5" t="s">
        <v>242</v>
      </c>
      <c r="B95" t="s">
        <v>1588</v>
      </c>
      <c r="C95" t="s">
        <v>2922</v>
      </c>
      <c r="D95" t="s">
        <v>370</v>
      </c>
      <c r="E95" t="s">
        <v>373</v>
      </c>
      <c r="F95" t="s">
        <v>906</v>
      </c>
    </row>
    <row r="96" spans="1:6" x14ac:dyDescent="0.35">
      <c r="A96" s="5" t="s">
        <v>242</v>
      </c>
      <c r="B96" t="s">
        <v>1665</v>
      </c>
      <c r="C96" t="s">
        <v>2719</v>
      </c>
      <c r="D96" t="s">
        <v>313</v>
      </c>
      <c r="E96" t="s">
        <v>947</v>
      </c>
      <c r="F96" t="s">
        <v>2484</v>
      </c>
    </row>
    <row r="97" spans="1:6" x14ac:dyDescent="0.35">
      <c r="A97" s="5" t="s">
        <v>242</v>
      </c>
      <c r="B97" t="s">
        <v>1666</v>
      </c>
      <c r="C97" t="s">
        <v>242</v>
      </c>
      <c r="D97" t="s">
        <v>242</v>
      </c>
      <c r="E97" t="s">
        <v>313</v>
      </c>
      <c r="F97" t="s">
        <v>313</v>
      </c>
    </row>
    <row r="98" spans="1:6" x14ac:dyDescent="0.35">
      <c r="A98" s="5" t="s">
        <v>242</v>
      </c>
      <c r="B98" t="s">
        <v>1566</v>
      </c>
      <c r="C98" t="s">
        <v>313</v>
      </c>
      <c r="D98" t="s">
        <v>242</v>
      </c>
      <c r="E98" t="s">
        <v>2582</v>
      </c>
      <c r="F98" t="s">
        <v>2539</v>
      </c>
    </row>
    <row r="99" spans="1:6" x14ac:dyDescent="0.35">
      <c r="A99" s="5" t="s">
        <v>242</v>
      </c>
      <c r="B99" t="s">
        <v>1576</v>
      </c>
      <c r="C99" t="s">
        <v>2547</v>
      </c>
      <c r="D99" t="s">
        <v>1376</v>
      </c>
      <c r="E99" t="s">
        <v>672</v>
      </c>
      <c r="F99" t="s">
        <v>526</v>
      </c>
    </row>
    <row r="101" spans="1:6" x14ac:dyDescent="0.35">
      <c r="A101" t="s">
        <v>324</v>
      </c>
    </row>
    <row r="102" spans="1:6" x14ac:dyDescent="0.35">
      <c r="A102" t="s">
        <v>3142</v>
      </c>
    </row>
    <row r="103" spans="1:6" x14ac:dyDescent="0.35">
      <c r="A103" t="s">
        <v>3143</v>
      </c>
    </row>
    <row r="104" spans="1:6" x14ac:dyDescent="0.35">
      <c r="A104" t="s">
        <v>1314</v>
      </c>
    </row>
    <row r="105" spans="1:6" x14ac:dyDescent="0.35">
      <c r="A105" t="s">
        <v>340</v>
      </c>
    </row>
    <row r="106" spans="1:6" x14ac:dyDescent="0.35">
      <c r="A106" t="s">
        <v>242</v>
      </c>
    </row>
    <row r="107" spans="1:6" x14ac:dyDescent="0.35">
      <c r="A107" t="s">
        <v>332</v>
      </c>
    </row>
    <row r="108" spans="1:6" x14ac:dyDescent="0.35">
      <c r="A108" t="s">
        <v>3146</v>
      </c>
    </row>
    <row r="109" spans="1:6" x14ac:dyDescent="0.35">
      <c r="A109" t="s">
        <v>242</v>
      </c>
    </row>
    <row r="110" spans="1:6" x14ac:dyDescent="0.35">
      <c r="A110" t="s">
        <v>1124</v>
      </c>
    </row>
    <row r="111" spans="1:6" x14ac:dyDescent="0.35">
      <c r="A111" t="s">
        <v>3147</v>
      </c>
    </row>
    <row r="112" spans="1:6" x14ac:dyDescent="0.35">
      <c r="A112" t="s">
        <v>3286</v>
      </c>
    </row>
    <row r="113" spans="1:1" x14ac:dyDescent="0.35">
      <c r="A113" t="s">
        <v>242</v>
      </c>
    </row>
    <row r="114" spans="1:1" x14ac:dyDescent="0.35">
      <c r="A114" t="s">
        <v>338</v>
      </c>
    </row>
    <row r="115" spans="1:1" x14ac:dyDescent="0.35">
      <c r="A115" t="s">
        <v>1468</v>
      </c>
    </row>
    <row r="116" spans="1:1" x14ac:dyDescent="0.35">
      <c r="A116" t="s">
        <v>242</v>
      </c>
    </row>
    <row r="117" spans="1:1" x14ac:dyDescent="0.35">
      <c r="A117" t="s">
        <v>342</v>
      </c>
    </row>
    <row r="118" spans="1:1" x14ac:dyDescent="0.35">
      <c r="A118" t="s">
        <v>1667</v>
      </c>
    </row>
  </sheetData>
  <mergeCells count="1">
    <mergeCell ref="A3:F3"/>
  </mergeCells>
  <pageMargins left="0.7" right="0.7" top="0.75" bottom="0.75" header="0.3" footer="0.3"/>
  <pageSetup paperSize="9" orientation="portrait" horizontalDpi="300" verticalDpi="300"/>
</worksheet>
</file>

<file path=xl/worksheets/sheet1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A00-000000000000}">
  <dimension ref="A1:F27"/>
  <sheetViews>
    <sheetView workbookViewId="0"/>
  </sheetViews>
  <sheetFormatPr defaultColWidth="10.90625" defaultRowHeight="14.5" x14ac:dyDescent="0.35"/>
  <cols>
    <col min="1" max="1" width="5.7265625" customWidth="1"/>
    <col min="2" max="6" width="20.7265625" customWidth="1"/>
  </cols>
  <sheetData>
    <row r="1" spans="1:6" x14ac:dyDescent="0.35">
      <c r="A1" s="4" t="s">
        <v>226</v>
      </c>
    </row>
    <row r="2" spans="1:6" x14ac:dyDescent="0.35">
      <c r="A2" s="3" t="str">
        <f>HYPERLINK("#'INDEX'!A1", "Back to INDEX")</f>
        <v>Back to INDEX</v>
      </c>
    </row>
    <row r="3" spans="1:6" x14ac:dyDescent="0.35">
      <c r="A3" s="7" t="s">
        <v>242</v>
      </c>
      <c r="B3" s="7" t="s">
        <v>242</v>
      </c>
      <c r="C3" s="7" t="s">
        <v>242</v>
      </c>
      <c r="D3" s="7" t="s">
        <v>242</v>
      </c>
      <c r="E3" s="7" t="s">
        <v>242</v>
      </c>
      <c r="F3" s="7" t="s">
        <v>242</v>
      </c>
    </row>
    <row r="4" spans="1:6" x14ac:dyDescent="0.35">
      <c r="A4" s="2" t="s">
        <v>242</v>
      </c>
      <c r="B4" s="2" t="s">
        <v>242</v>
      </c>
      <c r="C4" s="2" t="s">
        <v>3276</v>
      </c>
      <c r="D4" s="2" t="s">
        <v>3277</v>
      </c>
      <c r="E4" s="2" t="s">
        <v>3278</v>
      </c>
      <c r="F4" s="2" t="s">
        <v>487</v>
      </c>
    </row>
    <row r="5" spans="1:6" x14ac:dyDescent="0.35">
      <c r="A5" s="5" t="s">
        <v>242</v>
      </c>
      <c r="B5" t="s">
        <v>249</v>
      </c>
      <c r="C5" t="s">
        <v>2788</v>
      </c>
      <c r="D5" t="s">
        <v>2715</v>
      </c>
      <c r="E5" t="s">
        <v>2423</v>
      </c>
      <c r="F5" t="s">
        <v>728</v>
      </c>
    </row>
    <row r="6" spans="1:6" x14ac:dyDescent="0.35">
      <c r="A6" s="5" t="s">
        <v>242</v>
      </c>
      <c r="B6" t="s">
        <v>255</v>
      </c>
      <c r="C6" t="s">
        <v>3287</v>
      </c>
      <c r="D6" t="s">
        <v>2601</v>
      </c>
      <c r="E6" t="s">
        <v>620</v>
      </c>
      <c r="F6" t="s">
        <v>2424</v>
      </c>
    </row>
    <row r="7" spans="1:6" x14ac:dyDescent="0.35">
      <c r="A7" s="5" t="s">
        <v>242</v>
      </c>
      <c r="B7" t="s">
        <v>261</v>
      </c>
      <c r="C7" t="s">
        <v>2764</v>
      </c>
      <c r="D7" t="s">
        <v>2465</v>
      </c>
      <c r="E7" t="s">
        <v>2704</v>
      </c>
      <c r="F7" t="s">
        <v>3288</v>
      </c>
    </row>
    <row r="9" spans="1:6" x14ac:dyDescent="0.35">
      <c r="A9" t="s">
        <v>324</v>
      </c>
    </row>
    <row r="10" spans="1:6" x14ac:dyDescent="0.35">
      <c r="A10" t="s">
        <v>3142</v>
      </c>
    </row>
    <row r="11" spans="1:6" x14ac:dyDescent="0.35">
      <c r="A11" t="s">
        <v>3143</v>
      </c>
    </row>
    <row r="12" spans="1:6" x14ac:dyDescent="0.35">
      <c r="A12" t="s">
        <v>1314</v>
      </c>
    </row>
    <row r="13" spans="1:6" x14ac:dyDescent="0.35">
      <c r="A13" t="s">
        <v>340</v>
      </c>
    </row>
    <row r="14" spans="1:6" x14ac:dyDescent="0.35">
      <c r="A14" t="s">
        <v>242</v>
      </c>
    </row>
    <row r="15" spans="1:6" x14ac:dyDescent="0.35">
      <c r="A15" t="s">
        <v>332</v>
      </c>
    </row>
    <row r="16" spans="1:6" x14ac:dyDescent="0.35">
      <c r="A16" t="s">
        <v>3146</v>
      </c>
    </row>
    <row r="17" spans="1:1" x14ac:dyDescent="0.35">
      <c r="A17" t="s">
        <v>242</v>
      </c>
    </row>
    <row r="18" spans="1:1" x14ac:dyDescent="0.35">
      <c r="A18" t="s">
        <v>1124</v>
      </c>
    </row>
    <row r="19" spans="1:1" x14ac:dyDescent="0.35">
      <c r="A19" t="s">
        <v>3147</v>
      </c>
    </row>
    <row r="20" spans="1:1" x14ac:dyDescent="0.35">
      <c r="A20" t="s">
        <v>3289</v>
      </c>
    </row>
    <row r="21" spans="1:1" x14ac:dyDescent="0.35">
      <c r="A21" t="s">
        <v>242</v>
      </c>
    </row>
    <row r="22" spans="1:1" x14ac:dyDescent="0.35">
      <c r="A22" t="s">
        <v>338</v>
      </c>
    </row>
    <row r="23" spans="1:1" x14ac:dyDescent="0.35">
      <c r="A23" t="s">
        <v>339</v>
      </c>
    </row>
    <row r="24" spans="1:1" x14ac:dyDescent="0.35">
      <c r="A24" t="s">
        <v>242</v>
      </c>
    </row>
    <row r="25" spans="1:1" x14ac:dyDescent="0.35">
      <c r="A25" t="s">
        <v>342</v>
      </c>
    </row>
    <row r="26" spans="1:1" x14ac:dyDescent="0.35">
      <c r="A26" t="s">
        <v>343</v>
      </c>
    </row>
    <row r="27" spans="1:1" x14ac:dyDescent="0.35">
      <c r="A27" t="s">
        <v>344</v>
      </c>
    </row>
  </sheetData>
  <mergeCells count="1">
    <mergeCell ref="A3:F3"/>
  </mergeCells>
  <pageMargins left="0.7" right="0.7" top="0.75" bottom="0.75" header="0.3" footer="0.3"/>
  <pageSetup paperSize="9" orientation="portrait" horizontalDpi="300" verticalDpi="300"/>
</worksheet>
</file>

<file path=xl/worksheets/sheet1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B00-000000000000}">
  <dimension ref="A1:F27"/>
  <sheetViews>
    <sheetView workbookViewId="0"/>
  </sheetViews>
  <sheetFormatPr defaultColWidth="10.90625" defaultRowHeight="14.5" x14ac:dyDescent="0.35"/>
  <cols>
    <col min="1" max="1" width="5.7265625" customWidth="1"/>
    <col min="2" max="6" width="20.7265625" customWidth="1"/>
  </cols>
  <sheetData>
    <row r="1" spans="1:6" x14ac:dyDescent="0.35">
      <c r="A1" s="4" t="s">
        <v>227</v>
      </c>
    </row>
    <row r="2" spans="1:6" x14ac:dyDescent="0.35">
      <c r="A2" s="3" t="str">
        <f>HYPERLINK("#'INDEX'!A1", "Back to INDEX")</f>
        <v>Back to INDEX</v>
      </c>
    </row>
    <row r="3" spans="1:6" x14ac:dyDescent="0.35">
      <c r="A3" s="7" t="s">
        <v>242</v>
      </c>
      <c r="B3" s="7" t="s">
        <v>242</v>
      </c>
      <c r="C3" s="7" t="s">
        <v>242</v>
      </c>
      <c r="D3" s="7" t="s">
        <v>242</v>
      </c>
      <c r="E3" s="7" t="s">
        <v>242</v>
      </c>
      <c r="F3" s="7" t="s">
        <v>242</v>
      </c>
    </row>
    <row r="4" spans="1:6" x14ac:dyDescent="0.35">
      <c r="A4" s="2" t="s">
        <v>242</v>
      </c>
      <c r="B4" s="2" t="s">
        <v>242</v>
      </c>
      <c r="C4" s="2" t="s">
        <v>3276</v>
      </c>
      <c r="D4" s="2" t="s">
        <v>3277</v>
      </c>
      <c r="E4" s="2" t="s">
        <v>3278</v>
      </c>
      <c r="F4" s="2" t="s">
        <v>487</v>
      </c>
    </row>
    <row r="5" spans="1:6" x14ac:dyDescent="0.35">
      <c r="A5" s="5" t="s">
        <v>242</v>
      </c>
      <c r="B5" t="s">
        <v>249</v>
      </c>
      <c r="C5" t="s">
        <v>2929</v>
      </c>
      <c r="D5" t="s">
        <v>2448</v>
      </c>
      <c r="E5" t="s">
        <v>2438</v>
      </c>
      <c r="F5" t="s">
        <v>2787</v>
      </c>
    </row>
    <row r="6" spans="1:6" x14ac:dyDescent="0.35">
      <c r="A6" s="5" t="s">
        <v>242</v>
      </c>
      <c r="B6" t="s">
        <v>255</v>
      </c>
      <c r="C6" t="s">
        <v>994</v>
      </c>
      <c r="D6" t="s">
        <v>1366</v>
      </c>
      <c r="E6" t="s">
        <v>784</v>
      </c>
      <c r="F6" t="s">
        <v>424</v>
      </c>
    </row>
    <row r="7" spans="1:6" x14ac:dyDescent="0.35">
      <c r="A7" s="5" t="s">
        <v>242</v>
      </c>
      <c r="B7" t="s">
        <v>261</v>
      </c>
      <c r="C7" t="s">
        <v>2918</v>
      </c>
      <c r="D7" t="s">
        <v>3290</v>
      </c>
      <c r="E7" t="s">
        <v>900</v>
      </c>
      <c r="F7" t="s">
        <v>2526</v>
      </c>
    </row>
    <row r="9" spans="1:6" x14ac:dyDescent="0.35">
      <c r="A9" t="s">
        <v>324</v>
      </c>
    </row>
    <row r="10" spans="1:6" x14ac:dyDescent="0.35">
      <c r="A10" t="s">
        <v>3142</v>
      </c>
    </row>
    <row r="11" spans="1:6" x14ac:dyDescent="0.35">
      <c r="A11" t="s">
        <v>3143</v>
      </c>
    </row>
    <row r="12" spans="1:6" x14ac:dyDescent="0.35">
      <c r="A12" t="s">
        <v>1314</v>
      </c>
    </row>
    <row r="13" spans="1:6" x14ac:dyDescent="0.35">
      <c r="A13" t="s">
        <v>340</v>
      </c>
    </row>
    <row r="14" spans="1:6" x14ac:dyDescent="0.35">
      <c r="A14" t="s">
        <v>242</v>
      </c>
    </row>
    <row r="15" spans="1:6" x14ac:dyDescent="0.35">
      <c r="A15" t="s">
        <v>332</v>
      </c>
    </row>
    <row r="16" spans="1:6" x14ac:dyDescent="0.35">
      <c r="A16" t="s">
        <v>3146</v>
      </c>
    </row>
    <row r="17" spans="1:1" x14ac:dyDescent="0.35">
      <c r="A17" t="s">
        <v>242</v>
      </c>
    </row>
    <row r="18" spans="1:1" x14ac:dyDescent="0.35">
      <c r="A18" t="s">
        <v>1124</v>
      </c>
    </row>
    <row r="19" spans="1:1" x14ac:dyDescent="0.35">
      <c r="A19" t="s">
        <v>3147</v>
      </c>
    </row>
    <row r="20" spans="1:1" x14ac:dyDescent="0.35">
      <c r="A20" t="s">
        <v>3291</v>
      </c>
    </row>
    <row r="21" spans="1:1" x14ac:dyDescent="0.35">
      <c r="A21" t="s">
        <v>242</v>
      </c>
    </row>
    <row r="22" spans="1:1" x14ac:dyDescent="0.35">
      <c r="A22" t="s">
        <v>338</v>
      </c>
    </row>
    <row r="23" spans="1:1" x14ac:dyDescent="0.35">
      <c r="A23" t="s">
        <v>339</v>
      </c>
    </row>
    <row r="24" spans="1:1" x14ac:dyDescent="0.35">
      <c r="A24" t="s">
        <v>242</v>
      </c>
    </row>
    <row r="25" spans="1:1" x14ac:dyDescent="0.35">
      <c r="A25" t="s">
        <v>342</v>
      </c>
    </row>
    <row r="26" spans="1:1" x14ac:dyDescent="0.35">
      <c r="A26" t="s">
        <v>343</v>
      </c>
    </row>
    <row r="27" spans="1:1" x14ac:dyDescent="0.35">
      <c r="A27" t="s">
        <v>344</v>
      </c>
    </row>
  </sheetData>
  <mergeCells count="1">
    <mergeCell ref="A3:F3"/>
  </mergeCells>
  <pageMargins left="0.7" right="0.7" top="0.75" bottom="0.75" header="0.3" footer="0.3"/>
  <pageSetup paperSize="9" orientation="portrait" horizontalDpi="300" verticalDpi="300"/>
</worksheet>
</file>

<file path=xl/worksheets/sheet1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C00-000000000000}">
  <dimension ref="A1:F27"/>
  <sheetViews>
    <sheetView workbookViewId="0"/>
  </sheetViews>
  <sheetFormatPr defaultColWidth="10.90625" defaultRowHeight="14.5" x14ac:dyDescent="0.35"/>
  <cols>
    <col min="1" max="1" width="5.7265625" customWidth="1"/>
    <col min="2" max="6" width="20.7265625" customWidth="1"/>
  </cols>
  <sheetData>
    <row r="1" spans="1:6" x14ac:dyDescent="0.35">
      <c r="A1" s="4" t="s">
        <v>228</v>
      </c>
    </row>
    <row r="2" spans="1:6" x14ac:dyDescent="0.35">
      <c r="A2" s="3" t="str">
        <f>HYPERLINK("#'INDEX'!A1", "Back to INDEX")</f>
        <v>Back to INDEX</v>
      </c>
    </row>
    <row r="3" spans="1:6" x14ac:dyDescent="0.35">
      <c r="A3" s="7" t="s">
        <v>242</v>
      </c>
      <c r="B3" s="7" t="s">
        <v>242</v>
      </c>
      <c r="C3" s="7" t="s">
        <v>242</v>
      </c>
      <c r="D3" s="7" t="s">
        <v>242</v>
      </c>
      <c r="E3" s="7" t="s">
        <v>242</v>
      </c>
      <c r="F3" s="7" t="s">
        <v>242</v>
      </c>
    </row>
    <row r="4" spans="1:6" x14ac:dyDescent="0.35">
      <c r="A4" s="2" t="s">
        <v>242</v>
      </c>
      <c r="B4" s="2" t="s">
        <v>242</v>
      </c>
      <c r="C4" s="2" t="s">
        <v>3276</v>
      </c>
      <c r="D4" s="2" t="s">
        <v>3277</v>
      </c>
      <c r="E4" s="2" t="s">
        <v>3278</v>
      </c>
      <c r="F4" s="2" t="s">
        <v>487</v>
      </c>
    </row>
    <row r="5" spans="1:6" x14ac:dyDescent="0.35">
      <c r="A5" s="5" t="s">
        <v>242</v>
      </c>
      <c r="B5" t="s">
        <v>249</v>
      </c>
      <c r="C5" t="s">
        <v>3292</v>
      </c>
      <c r="D5" t="s">
        <v>629</v>
      </c>
      <c r="E5" t="s">
        <v>1006</v>
      </c>
      <c r="F5" t="s">
        <v>986</v>
      </c>
    </row>
    <row r="6" spans="1:6" x14ac:dyDescent="0.35">
      <c r="A6" s="5" t="s">
        <v>242</v>
      </c>
      <c r="B6" t="s">
        <v>255</v>
      </c>
      <c r="C6" t="s">
        <v>313</v>
      </c>
      <c r="D6" t="s">
        <v>313</v>
      </c>
      <c r="E6" t="s">
        <v>313</v>
      </c>
      <c r="F6" t="s">
        <v>370</v>
      </c>
    </row>
    <row r="7" spans="1:6" x14ac:dyDescent="0.35">
      <c r="A7" s="5" t="s">
        <v>242</v>
      </c>
      <c r="B7" t="s">
        <v>261</v>
      </c>
      <c r="C7" t="s">
        <v>578</v>
      </c>
      <c r="D7" t="s">
        <v>629</v>
      </c>
      <c r="E7" t="s">
        <v>777</v>
      </c>
      <c r="F7" t="s">
        <v>986</v>
      </c>
    </row>
    <row r="9" spans="1:6" x14ac:dyDescent="0.35">
      <c r="A9" t="s">
        <v>324</v>
      </c>
    </row>
    <row r="10" spans="1:6" x14ac:dyDescent="0.35">
      <c r="A10" t="s">
        <v>3142</v>
      </c>
    </row>
    <row r="11" spans="1:6" x14ac:dyDescent="0.35">
      <c r="A11" t="s">
        <v>3143</v>
      </c>
    </row>
    <row r="12" spans="1:6" x14ac:dyDescent="0.35">
      <c r="A12" t="s">
        <v>1314</v>
      </c>
    </row>
    <row r="13" spans="1:6" x14ac:dyDescent="0.35">
      <c r="A13" t="s">
        <v>340</v>
      </c>
    </row>
    <row r="14" spans="1:6" x14ac:dyDescent="0.35">
      <c r="A14" t="s">
        <v>242</v>
      </c>
    </row>
    <row r="15" spans="1:6" x14ac:dyDescent="0.35">
      <c r="A15" t="s">
        <v>332</v>
      </c>
    </row>
    <row r="16" spans="1:6" x14ac:dyDescent="0.35">
      <c r="A16" t="s">
        <v>3146</v>
      </c>
    </row>
    <row r="17" spans="1:1" x14ac:dyDescent="0.35">
      <c r="A17" t="s">
        <v>242</v>
      </c>
    </row>
    <row r="18" spans="1:1" x14ac:dyDescent="0.35">
      <c r="A18" t="s">
        <v>1124</v>
      </c>
    </row>
    <row r="19" spans="1:1" x14ac:dyDescent="0.35">
      <c r="A19" t="s">
        <v>3147</v>
      </c>
    </row>
    <row r="20" spans="1:1" x14ac:dyDescent="0.35">
      <c r="A20" t="s">
        <v>3293</v>
      </c>
    </row>
    <row r="21" spans="1:1" x14ac:dyDescent="0.35">
      <c r="A21" t="s">
        <v>242</v>
      </c>
    </row>
    <row r="22" spans="1:1" x14ac:dyDescent="0.35">
      <c r="A22" t="s">
        <v>338</v>
      </c>
    </row>
    <row r="23" spans="1:1" x14ac:dyDescent="0.35">
      <c r="A23" t="s">
        <v>339</v>
      </c>
    </row>
    <row r="24" spans="1:1" x14ac:dyDescent="0.35">
      <c r="A24" t="s">
        <v>242</v>
      </c>
    </row>
    <row r="25" spans="1:1" x14ac:dyDescent="0.35">
      <c r="A25" t="s">
        <v>342</v>
      </c>
    </row>
    <row r="26" spans="1:1" x14ac:dyDescent="0.35">
      <c r="A26" t="s">
        <v>343</v>
      </c>
    </row>
    <row r="27" spans="1:1" x14ac:dyDescent="0.35">
      <c r="A27" t="s">
        <v>344</v>
      </c>
    </row>
  </sheetData>
  <mergeCells count="1">
    <mergeCell ref="A3:F3"/>
  </mergeCells>
  <pageMargins left="0.7" right="0.7" top="0.75" bottom="0.75" header="0.3" footer="0.3"/>
  <pageSetup paperSize="9" orientation="portrait" horizontalDpi="300" verticalDpi="300"/>
</worksheet>
</file>

<file path=xl/worksheets/sheet1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D00-000000000000}">
  <dimension ref="A1:F63"/>
  <sheetViews>
    <sheetView workbookViewId="0"/>
  </sheetViews>
  <sheetFormatPr defaultColWidth="10.90625" defaultRowHeight="14.5" x14ac:dyDescent="0.35"/>
  <cols>
    <col min="1" max="2" width="34.7265625" customWidth="1"/>
    <col min="3" max="6" width="20.7265625" customWidth="1"/>
  </cols>
  <sheetData>
    <row r="1" spans="1:6" x14ac:dyDescent="0.35">
      <c r="A1" s="4" t="s">
        <v>230</v>
      </c>
    </row>
    <row r="2" spans="1:6" x14ac:dyDescent="0.35">
      <c r="A2" s="3" t="str">
        <f>HYPERLINK("#'INDEX'!A1", "Back to INDEX")</f>
        <v>Back to INDEX</v>
      </c>
    </row>
    <row r="3" spans="1:6" x14ac:dyDescent="0.35">
      <c r="A3" s="9" t="s">
        <v>242</v>
      </c>
      <c r="B3" s="9" t="s">
        <v>242</v>
      </c>
      <c r="C3" s="9" t="s">
        <v>3294</v>
      </c>
      <c r="D3" s="9" t="s">
        <v>3294</v>
      </c>
      <c r="E3" s="9" t="s">
        <v>3295</v>
      </c>
      <c r="F3" s="9" t="s">
        <v>3295</v>
      </c>
    </row>
    <row r="4" spans="1:6" x14ac:dyDescent="0.35">
      <c r="A4" s="6" t="s">
        <v>242</v>
      </c>
      <c r="B4" s="6" t="s">
        <v>242</v>
      </c>
      <c r="C4" s="6" t="s">
        <v>3296</v>
      </c>
      <c r="D4" s="6" t="s">
        <v>3297</v>
      </c>
      <c r="E4" s="6" t="s">
        <v>3296</v>
      </c>
      <c r="F4" s="6" t="s">
        <v>3297</v>
      </c>
    </row>
    <row r="5" spans="1:6" x14ac:dyDescent="0.35">
      <c r="A5" s="5" t="s">
        <v>242</v>
      </c>
      <c r="B5" t="s">
        <v>3298</v>
      </c>
      <c r="C5" t="s">
        <v>3138</v>
      </c>
      <c r="D5" t="s">
        <v>681</v>
      </c>
      <c r="E5" t="s">
        <v>3139</v>
      </c>
      <c r="F5" t="s">
        <v>681</v>
      </c>
    </row>
    <row r="6" spans="1:6" x14ac:dyDescent="0.35">
      <c r="A6" s="8" t="s">
        <v>3299</v>
      </c>
      <c r="B6" t="s">
        <v>345</v>
      </c>
      <c r="C6" t="s">
        <v>3300</v>
      </c>
      <c r="D6" t="s">
        <v>2787</v>
      </c>
      <c r="E6" t="s">
        <v>3301</v>
      </c>
      <c r="F6" t="s">
        <v>2458</v>
      </c>
    </row>
    <row r="7" spans="1:6" x14ac:dyDescent="0.35">
      <c r="A7" s="8" t="s">
        <v>3299</v>
      </c>
      <c r="B7" t="s">
        <v>353</v>
      </c>
      <c r="C7" t="s">
        <v>3302</v>
      </c>
      <c r="D7" t="s">
        <v>251</v>
      </c>
      <c r="E7" t="s">
        <v>3303</v>
      </c>
      <c r="F7" t="s">
        <v>379</v>
      </c>
    </row>
    <row r="8" spans="1:6" x14ac:dyDescent="0.35">
      <c r="A8" s="8" t="s">
        <v>3299</v>
      </c>
      <c r="B8" t="s">
        <v>357</v>
      </c>
      <c r="C8" t="s">
        <v>3304</v>
      </c>
      <c r="D8" t="s">
        <v>2651</v>
      </c>
      <c r="E8" t="s">
        <v>3305</v>
      </c>
      <c r="F8" t="s">
        <v>2477</v>
      </c>
    </row>
    <row r="9" spans="1:6" x14ac:dyDescent="0.35">
      <c r="A9" s="8" t="s">
        <v>762</v>
      </c>
      <c r="B9" t="s">
        <v>763</v>
      </c>
      <c r="C9" t="s">
        <v>3306</v>
      </c>
      <c r="D9" t="s">
        <v>1003</v>
      </c>
      <c r="E9" t="s">
        <v>3307</v>
      </c>
      <c r="F9" t="s">
        <v>2670</v>
      </c>
    </row>
    <row r="10" spans="1:6" x14ac:dyDescent="0.35">
      <c r="A10" s="8" t="s">
        <v>762</v>
      </c>
      <c r="B10" t="s">
        <v>764</v>
      </c>
      <c r="C10" t="s">
        <v>3308</v>
      </c>
      <c r="D10" t="s">
        <v>720</v>
      </c>
      <c r="E10" t="s">
        <v>3309</v>
      </c>
      <c r="F10" t="s">
        <v>411</v>
      </c>
    </row>
    <row r="11" spans="1:6" x14ac:dyDescent="0.35">
      <c r="A11" s="8" t="s">
        <v>765</v>
      </c>
      <c r="B11" t="s">
        <v>766</v>
      </c>
      <c r="C11" t="s">
        <v>3310</v>
      </c>
      <c r="D11" t="s">
        <v>2900</v>
      </c>
      <c r="E11" t="s">
        <v>3311</v>
      </c>
      <c r="F11" t="s">
        <v>859</v>
      </c>
    </row>
    <row r="12" spans="1:6" x14ac:dyDescent="0.35">
      <c r="A12" s="8" t="s">
        <v>765</v>
      </c>
      <c r="B12" t="s">
        <v>769</v>
      </c>
      <c r="C12" t="s">
        <v>3312</v>
      </c>
      <c r="D12" t="s">
        <v>2476</v>
      </c>
      <c r="E12" t="s">
        <v>3313</v>
      </c>
      <c r="F12" t="s">
        <v>2450</v>
      </c>
    </row>
    <row r="13" spans="1:6" x14ac:dyDescent="0.35">
      <c r="A13" s="8" t="s">
        <v>3314</v>
      </c>
      <c r="B13" t="s">
        <v>3315</v>
      </c>
      <c r="C13" t="s">
        <v>3316</v>
      </c>
      <c r="D13" t="s">
        <v>2640</v>
      </c>
      <c r="E13" t="s">
        <v>3317</v>
      </c>
      <c r="F13" t="s">
        <v>2452</v>
      </c>
    </row>
    <row r="14" spans="1:6" x14ac:dyDescent="0.35">
      <c r="A14" s="8" t="s">
        <v>3314</v>
      </c>
      <c r="B14" t="s">
        <v>3318</v>
      </c>
      <c r="C14" t="s">
        <v>3319</v>
      </c>
      <c r="D14" t="s">
        <v>3320</v>
      </c>
      <c r="E14" t="s">
        <v>3321</v>
      </c>
      <c r="F14" t="s">
        <v>3322</v>
      </c>
    </row>
    <row r="15" spans="1:6" x14ac:dyDescent="0.35">
      <c r="A15" s="8" t="s">
        <v>787</v>
      </c>
      <c r="B15" t="s">
        <v>788</v>
      </c>
      <c r="C15" t="s">
        <v>3323</v>
      </c>
      <c r="D15" t="s">
        <v>722</v>
      </c>
      <c r="E15" t="s">
        <v>3324</v>
      </c>
      <c r="F15" t="s">
        <v>834</v>
      </c>
    </row>
    <row r="16" spans="1:6" x14ac:dyDescent="0.35">
      <c r="A16" s="8" t="s">
        <v>787</v>
      </c>
      <c r="B16" t="s">
        <v>790</v>
      </c>
      <c r="C16" t="s">
        <v>3325</v>
      </c>
      <c r="D16" t="s">
        <v>2035</v>
      </c>
      <c r="E16" t="s">
        <v>3177</v>
      </c>
      <c r="F16" t="s">
        <v>2632</v>
      </c>
    </row>
    <row r="17" spans="1:6" x14ac:dyDescent="0.35">
      <c r="A17" s="8" t="s">
        <v>3326</v>
      </c>
      <c r="B17" t="s">
        <v>3327</v>
      </c>
      <c r="C17" t="s">
        <v>3328</v>
      </c>
      <c r="D17" t="s">
        <v>615</v>
      </c>
      <c r="E17" t="s">
        <v>3329</v>
      </c>
      <c r="F17" t="s">
        <v>561</v>
      </c>
    </row>
    <row r="18" spans="1:6" x14ac:dyDescent="0.35">
      <c r="A18" s="8" t="s">
        <v>3326</v>
      </c>
      <c r="B18" t="s">
        <v>3330</v>
      </c>
      <c r="C18" t="s">
        <v>3331</v>
      </c>
      <c r="D18" t="s">
        <v>2680</v>
      </c>
      <c r="E18" t="s">
        <v>3332</v>
      </c>
      <c r="F18" t="s">
        <v>2627</v>
      </c>
    </row>
    <row r="19" spans="1:6" x14ac:dyDescent="0.35">
      <c r="A19" s="8" t="s">
        <v>773</v>
      </c>
      <c r="B19" t="s">
        <v>774</v>
      </c>
      <c r="C19" t="s">
        <v>3333</v>
      </c>
      <c r="D19" t="s">
        <v>626</v>
      </c>
      <c r="E19" t="s">
        <v>3334</v>
      </c>
      <c r="F19" t="s">
        <v>987</v>
      </c>
    </row>
    <row r="20" spans="1:6" x14ac:dyDescent="0.35">
      <c r="A20" s="8" t="s">
        <v>773</v>
      </c>
      <c r="B20" t="s">
        <v>2824</v>
      </c>
      <c r="C20" t="s">
        <v>3335</v>
      </c>
      <c r="D20" t="s">
        <v>3292</v>
      </c>
      <c r="E20" t="s">
        <v>3336</v>
      </c>
      <c r="F20" t="s">
        <v>896</v>
      </c>
    </row>
    <row r="21" spans="1:6" x14ac:dyDescent="0.35">
      <c r="A21" s="8" t="s">
        <v>782</v>
      </c>
      <c r="B21" t="s">
        <v>782</v>
      </c>
      <c r="C21" t="s">
        <v>3337</v>
      </c>
      <c r="D21" t="s">
        <v>2472</v>
      </c>
      <c r="E21" t="s">
        <v>3338</v>
      </c>
      <c r="F21" t="s">
        <v>2506</v>
      </c>
    </row>
    <row r="22" spans="1:6" x14ac:dyDescent="0.35">
      <c r="A22" s="8" t="s">
        <v>782</v>
      </c>
      <c r="B22" t="s">
        <v>785</v>
      </c>
      <c r="C22" t="s">
        <v>3339</v>
      </c>
      <c r="D22" t="s">
        <v>1018</v>
      </c>
      <c r="E22" t="s">
        <v>3340</v>
      </c>
      <c r="F22" t="s">
        <v>569</v>
      </c>
    </row>
    <row r="23" spans="1:6" x14ac:dyDescent="0.35">
      <c r="A23" s="8" t="s">
        <v>793</v>
      </c>
      <c r="B23" t="s">
        <v>793</v>
      </c>
      <c r="C23" t="s">
        <v>3341</v>
      </c>
      <c r="D23" t="s">
        <v>2457</v>
      </c>
      <c r="E23" t="s">
        <v>3342</v>
      </c>
      <c r="F23" t="s">
        <v>400</v>
      </c>
    </row>
    <row r="24" spans="1:6" x14ac:dyDescent="0.35">
      <c r="A24" s="8" t="s">
        <v>793</v>
      </c>
      <c r="B24" t="s">
        <v>796</v>
      </c>
      <c r="C24" t="s">
        <v>3343</v>
      </c>
      <c r="D24" t="s">
        <v>375</v>
      </c>
      <c r="E24" t="s">
        <v>3344</v>
      </c>
      <c r="F24" t="s">
        <v>372</v>
      </c>
    </row>
    <row r="25" spans="1:6" x14ac:dyDescent="0.35">
      <c r="A25" s="8" t="s">
        <v>3345</v>
      </c>
      <c r="B25" t="s">
        <v>1030</v>
      </c>
      <c r="C25" t="s">
        <v>3346</v>
      </c>
      <c r="D25" t="s">
        <v>423</v>
      </c>
      <c r="E25" t="s">
        <v>3347</v>
      </c>
      <c r="F25" t="s">
        <v>2727</v>
      </c>
    </row>
    <row r="26" spans="1:6" x14ac:dyDescent="0.35">
      <c r="A26" s="8" t="s">
        <v>3345</v>
      </c>
      <c r="B26" t="s">
        <v>1048</v>
      </c>
      <c r="C26" t="s">
        <v>3348</v>
      </c>
      <c r="D26" t="s">
        <v>2479</v>
      </c>
      <c r="E26" t="s">
        <v>3349</v>
      </c>
      <c r="F26" t="s">
        <v>292</v>
      </c>
    </row>
    <row r="27" spans="1:6" x14ac:dyDescent="0.35">
      <c r="A27" s="8" t="s">
        <v>3345</v>
      </c>
      <c r="B27" t="s">
        <v>1036</v>
      </c>
      <c r="C27" t="s">
        <v>3350</v>
      </c>
      <c r="D27" t="s">
        <v>602</v>
      </c>
      <c r="E27" t="s">
        <v>3351</v>
      </c>
      <c r="F27" t="s">
        <v>2467</v>
      </c>
    </row>
    <row r="28" spans="1:6" x14ac:dyDescent="0.35">
      <c r="A28" s="8" t="s">
        <v>3345</v>
      </c>
      <c r="B28" t="s">
        <v>1042</v>
      </c>
      <c r="C28" t="s">
        <v>3352</v>
      </c>
      <c r="D28" t="s">
        <v>688</v>
      </c>
      <c r="E28" t="s">
        <v>3353</v>
      </c>
      <c r="F28" t="s">
        <v>2625</v>
      </c>
    </row>
    <row r="29" spans="1:6" x14ac:dyDescent="0.35">
      <c r="A29" s="8" t="s">
        <v>3345</v>
      </c>
      <c r="B29" t="s">
        <v>1147</v>
      </c>
      <c r="C29" t="s">
        <v>3354</v>
      </c>
      <c r="D29" t="s">
        <v>2635</v>
      </c>
      <c r="E29" t="s">
        <v>3355</v>
      </c>
      <c r="F29" t="s">
        <v>2608</v>
      </c>
    </row>
    <row r="30" spans="1:6" x14ac:dyDescent="0.35">
      <c r="A30" s="8" t="s">
        <v>3345</v>
      </c>
      <c r="B30" t="s">
        <v>1078</v>
      </c>
      <c r="C30" t="s">
        <v>3356</v>
      </c>
      <c r="D30" t="s">
        <v>2618</v>
      </c>
      <c r="E30" t="s">
        <v>3357</v>
      </c>
      <c r="F30" t="s">
        <v>2655</v>
      </c>
    </row>
    <row r="31" spans="1:6" x14ac:dyDescent="0.35">
      <c r="A31" s="8" t="s">
        <v>3345</v>
      </c>
      <c r="B31" t="s">
        <v>1066</v>
      </c>
      <c r="C31" t="s">
        <v>3358</v>
      </c>
      <c r="D31" t="s">
        <v>2613</v>
      </c>
      <c r="E31" t="s">
        <v>3359</v>
      </c>
      <c r="F31" t="s">
        <v>2651</v>
      </c>
    </row>
    <row r="32" spans="1:6" x14ac:dyDescent="0.35">
      <c r="A32" s="8" t="s">
        <v>3345</v>
      </c>
      <c r="B32" t="s">
        <v>1084</v>
      </c>
      <c r="C32" t="s">
        <v>3360</v>
      </c>
      <c r="D32" t="s">
        <v>2452</v>
      </c>
      <c r="E32" t="s">
        <v>3361</v>
      </c>
      <c r="F32" t="s">
        <v>2035</v>
      </c>
    </row>
    <row r="33" spans="1:6" x14ac:dyDescent="0.35">
      <c r="A33" s="8" t="s">
        <v>3345</v>
      </c>
      <c r="B33" t="s">
        <v>1060</v>
      </c>
      <c r="C33" t="s">
        <v>3362</v>
      </c>
      <c r="D33" t="s">
        <v>2634</v>
      </c>
      <c r="E33" t="s">
        <v>3363</v>
      </c>
      <c r="F33" t="s">
        <v>2453</v>
      </c>
    </row>
    <row r="34" spans="1:6" x14ac:dyDescent="0.35">
      <c r="A34" s="8" t="s">
        <v>3345</v>
      </c>
      <c r="B34" t="s">
        <v>1054</v>
      </c>
      <c r="C34" t="s">
        <v>3170</v>
      </c>
      <c r="D34" t="s">
        <v>2506</v>
      </c>
      <c r="E34" t="s">
        <v>3364</v>
      </c>
      <c r="F34" t="s">
        <v>2633</v>
      </c>
    </row>
    <row r="36" spans="1:6" x14ac:dyDescent="0.35">
      <c r="A36" t="s">
        <v>324</v>
      </c>
    </row>
    <row r="37" spans="1:6" x14ac:dyDescent="0.35">
      <c r="A37" t="s">
        <v>3142</v>
      </c>
    </row>
    <row r="38" spans="1:6" x14ac:dyDescent="0.35">
      <c r="A38" t="s">
        <v>3143</v>
      </c>
    </row>
    <row r="39" spans="1:6" x14ac:dyDescent="0.35">
      <c r="A39" t="s">
        <v>242</v>
      </c>
    </row>
    <row r="40" spans="1:6" x14ac:dyDescent="0.35">
      <c r="A40" t="s">
        <v>332</v>
      </c>
    </row>
    <row r="41" spans="1:6" x14ac:dyDescent="0.35">
      <c r="A41" t="s">
        <v>3365</v>
      </c>
    </row>
    <row r="42" spans="1:6" x14ac:dyDescent="0.35">
      <c r="A42" t="s">
        <v>3366</v>
      </c>
    </row>
    <row r="43" spans="1:6" x14ac:dyDescent="0.35">
      <c r="A43" t="s">
        <v>242</v>
      </c>
    </row>
    <row r="44" spans="1:6" x14ac:dyDescent="0.35">
      <c r="A44" t="s">
        <v>1124</v>
      </c>
    </row>
    <row r="45" spans="1:6" x14ac:dyDescent="0.35">
      <c r="A45" t="s">
        <v>3147</v>
      </c>
    </row>
    <row r="46" spans="1:6" x14ac:dyDescent="0.35">
      <c r="A46" t="s">
        <v>3367</v>
      </c>
    </row>
    <row r="47" spans="1:6" x14ac:dyDescent="0.35">
      <c r="A47" t="s">
        <v>242</v>
      </c>
    </row>
    <row r="48" spans="1:6" x14ac:dyDescent="0.35">
      <c r="A48" t="s">
        <v>338</v>
      </c>
    </row>
    <row r="49" spans="1:1" x14ac:dyDescent="0.35">
      <c r="A49" t="s">
        <v>3368</v>
      </c>
    </row>
    <row r="50" spans="1:1" x14ac:dyDescent="0.35">
      <c r="A50" t="s">
        <v>755</v>
      </c>
    </row>
    <row r="51" spans="1:1" x14ac:dyDescent="0.35">
      <c r="A51" t="s">
        <v>798</v>
      </c>
    </row>
    <row r="52" spans="1:1" x14ac:dyDescent="0.35">
      <c r="A52" t="s">
        <v>3369</v>
      </c>
    </row>
    <row r="53" spans="1:1" x14ac:dyDescent="0.35">
      <c r="A53" t="s">
        <v>3370</v>
      </c>
    </row>
    <row r="54" spans="1:1" x14ac:dyDescent="0.35">
      <c r="A54" t="s">
        <v>1363</v>
      </c>
    </row>
    <row r="55" spans="1:1" x14ac:dyDescent="0.35">
      <c r="A55" t="s">
        <v>800</v>
      </c>
    </row>
    <row r="56" spans="1:1" x14ac:dyDescent="0.35">
      <c r="A56" t="s">
        <v>801</v>
      </c>
    </row>
    <row r="57" spans="1:1" x14ac:dyDescent="0.35">
      <c r="A57" t="s">
        <v>802</v>
      </c>
    </row>
    <row r="58" spans="1:1" x14ac:dyDescent="0.35">
      <c r="A58" t="s">
        <v>341</v>
      </c>
    </row>
    <row r="59" spans="1:1" x14ac:dyDescent="0.35">
      <c r="A59" t="s">
        <v>3371</v>
      </c>
    </row>
    <row r="60" spans="1:1" x14ac:dyDescent="0.35">
      <c r="A60" t="s">
        <v>242</v>
      </c>
    </row>
    <row r="61" spans="1:1" x14ac:dyDescent="0.35">
      <c r="A61" t="s">
        <v>242</v>
      </c>
    </row>
    <row r="62" spans="1:1" x14ac:dyDescent="0.35">
      <c r="A62" t="s">
        <v>342</v>
      </c>
    </row>
    <row r="63" spans="1:1" x14ac:dyDescent="0.35">
      <c r="A63" t="s">
        <v>3372</v>
      </c>
    </row>
  </sheetData>
  <mergeCells count="13">
    <mergeCell ref="A21:A22"/>
    <mergeCell ref="A23:A24"/>
    <mergeCell ref="A9:A10"/>
    <mergeCell ref="A25:A34"/>
    <mergeCell ref="A19:A20"/>
    <mergeCell ref="A15:A16"/>
    <mergeCell ref="A17:A18"/>
    <mergeCell ref="A3:B3"/>
    <mergeCell ref="E3:F3"/>
    <mergeCell ref="C3:D3"/>
    <mergeCell ref="A11:A12"/>
    <mergeCell ref="A13:A14"/>
    <mergeCell ref="A6:A8"/>
  </mergeCells>
  <pageMargins left="0.7" right="0.7" top="0.75" bottom="0.75" header="0.3" footer="0.3"/>
  <pageSetup paperSize="9" orientation="portrait" horizontalDpi="300" verticalDpi="300"/>
</worksheet>
</file>

<file path=xl/worksheets/sheet1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E00-000000000000}">
  <dimension ref="A1:F59"/>
  <sheetViews>
    <sheetView workbookViewId="0"/>
  </sheetViews>
  <sheetFormatPr defaultColWidth="10.90625" defaultRowHeight="14.5" x14ac:dyDescent="0.35"/>
  <cols>
    <col min="1" max="2" width="34.7265625" customWidth="1"/>
    <col min="3" max="6" width="20.7265625" customWidth="1"/>
  </cols>
  <sheetData>
    <row r="1" spans="1:6" x14ac:dyDescent="0.35">
      <c r="A1" s="4" t="s">
        <v>232</v>
      </c>
    </row>
    <row r="2" spans="1:6" x14ac:dyDescent="0.35">
      <c r="A2" s="3" t="str">
        <f>HYPERLINK("#'INDEX'!A1", "Back to INDEX")</f>
        <v>Back to INDEX</v>
      </c>
    </row>
    <row r="3" spans="1:6" x14ac:dyDescent="0.35">
      <c r="A3" s="9" t="s">
        <v>242</v>
      </c>
      <c r="B3" s="9" t="s">
        <v>242</v>
      </c>
      <c r="C3" s="9" t="s">
        <v>3294</v>
      </c>
      <c r="D3" s="9" t="s">
        <v>3294</v>
      </c>
      <c r="E3" s="9" t="s">
        <v>3295</v>
      </c>
      <c r="F3" s="9" t="s">
        <v>3295</v>
      </c>
    </row>
    <row r="4" spans="1:6" x14ac:dyDescent="0.35">
      <c r="A4" s="6" t="s">
        <v>242</v>
      </c>
      <c r="B4" s="6" t="s">
        <v>242</v>
      </c>
      <c r="C4" s="6" t="s">
        <v>3296</v>
      </c>
      <c r="D4" s="6" t="s">
        <v>3297</v>
      </c>
      <c r="E4" s="6" t="s">
        <v>3296</v>
      </c>
      <c r="F4" s="6" t="s">
        <v>3297</v>
      </c>
    </row>
    <row r="5" spans="1:6" x14ac:dyDescent="0.35">
      <c r="A5" s="5" t="s">
        <v>242</v>
      </c>
      <c r="B5" t="s">
        <v>3298</v>
      </c>
      <c r="C5" t="s">
        <v>3300</v>
      </c>
      <c r="D5" t="s">
        <v>681</v>
      </c>
      <c r="E5" t="s">
        <v>3301</v>
      </c>
      <c r="F5" t="s">
        <v>681</v>
      </c>
    </row>
    <row r="6" spans="1:6" x14ac:dyDescent="0.35">
      <c r="A6" s="8" t="s">
        <v>762</v>
      </c>
      <c r="B6" t="s">
        <v>763</v>
      </c>
      <c r="C6" t="s">
        <v>3373</v>
      </c>
      <c r="D6" t="s">
        <v>2690</v>
      </c>
      <c r="E6" t="s">
        <v>3374</v>
      </c>
      <c r="F6" t="s">
        <v>984</v>
      </c>
    </row>
    <row r="7" spans="1:6" x14ac:dyDescent="0.35">
      <c r="A7" s="8" t="s">
        <v>762</v>
      </c>
      <c r="B7" t="s">
        <v>764</v>
      </c>
      <c r="C7" t="s">
        <v>3375</v>
      </c>
      <c r="D7" t="s">
        <v>1344</v>
      </c>
      <c r="E7" t="s">
        <v>3376</v>
      </c>
      <c r="F7" t="s">
        <v>554</v>
      </c>
    </row>
    <row r="8" spans="1:6" x14ac:dyDescent="0.35">
      <c r="A8" s="8" t="s">
        <v>765</v>
      </c>
      <c r="B8" t="s">
        <v>766</v>
      </c>
      <c r="C8" t="s">
        <v>3377</v>
      </c>
      <c r="D8" t="s">
        <v>610</v>
      </c>
      <c r="E8" t="s">
        <v>3378</v>
      </c>
      <c r="F8" t="s">
        <v>523</v>
      </c>
    </row>
    <row r="9" spans="1:6" x14ac:dyDescent="0.35">
      <c r="A9" s="8" t="s">
        <v>765</v>
      </c>
      <c r="B9" t="s">
        <v>769</v>
      </c>
      <c r="C9" t="s">
        <v>3379</v>
      </c>
      <c r="D9" t="s">
        <v>2617</v>
      </c>
      <c r="E9" t="s">
        <v>3380</v>
      </c>
      <c r="F9" t="s">
        <v>2650</v>
      </c>
    </row>
    <row r="10" spans="1:6" x14ac:dyDescent="0.35">
      <c r="A10" s="8" t="s">
        <v>3314</v>
      </c>
      <c r="B10" t="s">
        <v>3315</v>
      </c>
      <c r="C10" t="s">
        <v>3381</v>
      </c>
      <c r="D10" t="s">
        <v>2632</v>
      </c>
      <c r="E10" t="s">
        <v>3382</v>
      </c>
      <c r="F10" t="s">
        <v>723</v>
      </c>
    </row>
    <row r="11" spans="1:6" x14ac:dyDescent="0.35">
      <c r="A11" s="8" t="s">
        <v>3314</v>
      </c>
      <c r="B11" t="s">
        <v>3318</v>
      </c>
      <c r="C11" t="s">
        <v>3383</v>
      </c>
      <c r="D11" t="s">
        <v>834</v>
      </c>
      <c r="E11" t="s">
        <v>3384</v>
      </c>
      <c r="F11" t="s">
        <v>693</v>
      </c>
    </row>
    <row r="12" spans="1:6" x14ac:dyDescent="0.35">
      <c r="A12" s="8" t="s">
        <v>787</v>
      </c>
      <c r="B12" t="s">
        <v>788</v>
      </c>
      <c r="C12" t="s">
        <v>3385</v>
      </c>
      <c r="D12" t="s">
        <v>1021</v>
      </c>
      <c r="E12" t="s">
        <v>3386</v>
      </c>
      <c r="F12" t="s">
        <v>3387</v>
      </c>
    </row>
    <row r="13" spans="1:6" x14ac:dyDescent="0.35">
      <c r="A13" s="8" t="s">
        <v>787</v>
      </c>
      <c r="B13" t="s">
        <v>790</v>
      </c>
      <c r="C13" t="s">
        <v>3388</v>
      </c>
      <c r="D13" t="s">
        <v>2642</v>
      </c>
      <c r="E13" t="s">
        <v>3389</v>
      </c>
      <c r="F13" t="s">
        <v>2636</v>
      </c>
    </row>
    <row r="14" spans="1:6" x14ac:dyDescent="0.35">
      <c r="A14" s="8" t="s">
        <v>3326</v>
      </c>
      <c r="B14" t="s">
        <v>3327</v>
      </c>
      <c r="C14" t="s">
        <v>3390</v>
      </c>
      <c r="D14" t="s">
        <v>758</v>
      </c>
      <c r="E14" t="s">
        <v>3391</v>
      </c>
      <c r="F14" t="s">
        <v>860</v>
      </c>
    </row>
    <row r="15" spans="1:6" x14ac:dyDescent="0.35">
      <c r="A15" s="8" t="s">
        <v>3326</v>
      </c>
      <c r="B15" t="s">
        <v>3330</v>
      </c>
      <c r="C15" t="s">
        <v>3392</v>
      </c>
      <c r="D15" t="s">
        <v>2709</v>
      </c>
      <c r="E15" t="s">
        <v>3393</v>
      </c>
      <c r="F15" t="s">
        <v>312</v>
      </c>
    </row>
    <row r="16" spans="1:6" x14ac:dyDescent="0.35">
      <c r="A16" s="8" t="s">
        <v>773</v>
      </c>
      <c r="B16" t="s">
        <v>774</v>
      </c>
      <c r="C16" t="s">
        <v>3394</v>
      </c>
      <c r="D16" t="s">
        <v>526</v>
      </c>
      <c r="E16" t="s">
        <v>3395</v>
      </c>
      <c r="F16" t="s">
        <v>1372</v>
      </c>
    </row>
    <row r="17" spans="1:6" x14ac:dyDescent="0.35">
      <c r="A17" s="8" t="s">
        <v>773</v>
      </c>
      <c r="B17" t="s">
        <v>2824</v>
      </c>
      <c r="C17" t="s">
        <v>3396</v>
      </c>
      <c r="D17" t="s">
        <v>858</v>
      </c>
      <c r="E17" t="s">
        <v>3397</v>
      </c>
      <c r="F17" t="s">
        <v>964</v>
      </c>
    </row>
    <row r="18" spans="1:6" x14ac:dyDescent="0.35">
      <c r="A18" s="8" t="s">
        <v>782</v>
      </c>
      <c r="B18" t="s">
        <v>782</v>
      </c>
      <c r="C18" t="s">
        <v>3398</v>
      </c>
      <c r="D18" t="s">
        <v>2453</v>
      </c>
      <c r="E18" t="s">
        <v>3399</v>
      </c>
      <c r="F18" t="s">
        <v>2655</v>
      </c>
    </row>
    <row r="19" spans="1:6" x14ac:dyDescent="0.35">
      <c r="A19" s="8" t="s">
        <v>782</v>
      </c>
      <c r="B19" t="s">
        <v>785</v>
      </c>
      <c r="C19" t="s">
        <v>3400</v>
      </c>
      <c r="D19" t="s">
        <v>3077</v>
      </c>
      <c r="E19" t="s">
        <v>3401</v>
      </c>
      <c r="F19" t="s">
        <v>832</v>
      </c>
    </row>
    <row r="20" spans="1:6" x14ac:dyDescent="0.35">
      <c r="A20" s="8" t="s">
        <v>793</v>
      </c>
      <c r="B20" t="s">
        <v>793</v>
      </c>
      <c r="C20" t="s">
        <v>3402</v>
      </c>
      <c r="D20" t="s">
        <v>2796</v>
      </c>
      <c r="E20" t="s">
        <v>3403</v>
      </c>
      <c r="F20" t="s">
        <v>2689</v>
      </c>
    </row>
    <row r="21" spans="1:6" x14ac:dyDescent="0.35">
      <c r="A21" s="8" t="s">
        <v>793</v>
      </c>
      <c r="B21" t="s">
        <v>796</v>
      </c>
      <c r="C21" t="s">
        <v>3404</v>
      </c>
      <c r="D21" t="s">
        <v>849</v>
      </c>
      <c r="E21" t="s">
        <v>3405</v>
      </c>
      <c r="F21" t="s">
        <v>3285</v>
      </c>
    </row>
    <row r="22" spans="1:6" x14ac:dyDescent="0.35">
      <c r="A22" s="8" t="s">
        <v>3345</v>
      </c>
      <c r="B22" t="s">
        <v>1030</v>
      </c>
      <c r="C22" t="s">
        <v>3406</v>
      </c>
      <c r="D22" t="s">
        <v>2547</v>
      </c>
      <c r="E22" t="s">
        <v>3407</v>
      </c>
      <c r="F22" t="s">
        <v>2698</v>
      </c>
    </row>
    <row r="23" spans="1:6" x14ac:dyDescent="0.35">
      <c r="A23" s="8" t="s">
        <v>3345</v>
      </c>
      <c r="B23" t="s">
        <v>1036</v>
      </c>
      <c r="C23" t="s">
        <v>3408</v>
      </c>
      <c r="D23" t="s">
        <v>1938</v>
      </c>
      <c r="E23" t="s">
        <v>3409</v>
      </c>
      <c r="F23" t="s">
        <v>603</v>
      </c>
    </row>
    <row r="24" spans="1:6" x14ac:dyDescent="0.35">
      <c r="A24" s="8" t="s">
        <v>3345</v>
      </c>
      <c r="B24" t="s">
        <v>1042</v>
      </c>
      <c r="C24" t="s">
        <v>3410</v>
      </c>
      <c r="D24" t="s">
        <v>2681</v>
      </c>
      <c r="E24" t="s">
        <v>3411</v>
      </c>
      <c r="F24" t="s">
        <v>741</v>
      </c>
    </row>
    <row r="25" spans="1:6" x14ac:dyDescent="0.35">
      <c r="A25" s="8" t="s">
        <v>3345</v>
      </c>
      <c r="B25" t="s">
        <v>1048</v>
      </c>
      <c r="C25" t="s">
        <v>3412</v>
      </c>
      <c r="D25" t="s">
        <v>744</v>
      </c>
      <c r="E25" t="s">
        <v>3413</v>
      </c>
      <c r="F25" t="s">
        <v>686</v>
      </c>
    </row>
    <row r="26" spans="1:6" x14ac:dyDescent="0.35">
      <c r="A26" s="8" t="s">
        <v>3345</v>
      </c>
      <c r="B26" t="s">
        <v>1054</v>
      </c>
      <c r="C26" t="s">
        <v>3414</v>
      </c>
      <c r="D26" t="s">
        <v>2679</v>
      </c>
      <c r="E26" t="s">
        <v>3415</v>
      </c>
      <c r="F26" t="s">
        <v>2422</v>
      </c>
    </row>
    <row r="27" spans="1:6" x14ac:dyDescent="0.35">
      <c r="A27" s="8" t="s">
        <v>3345</v>
      </c>
      <c r="B27" t="s">
        <v>1060</v>
      </c>
      <c r="C27" t="s">
        <v>3416</v>
      </c>
      <c r="D27" t="s">
        <v>688</v>
      </c>
      <c r="E27" t="s">
        <v>3417</v>
      </c>
      <c r="F27" t="s">
        <v>2652</v>
      </c>
    </row>
    <row r="28" spans="1:6" x14ac:dyDescent="0.35">
      <c r="A28" s="8" t="s">
        <v>3345</v>
      </c>
      <c r="B28" t="s">
        <v>1066</v>
      </c>
      <c r="C28" t="s">
        <v>3418</v>
      </c>
      <c r="D28" t="s">
        <v>1939</v>
      </c>
      <c r="E28" t="s">
        <v>3419</v>
      </c>
      <c r="F28" t="s">
        <v>2616</v>
      </c>
    </row>
    <row r="29" spans="1:6" x14ac:dyDescent="0.35">
      <c r="A29" s="8" t="s">
        <v>3345</v>
      </c>
      <c r="B29" t="s">
        <v>1072</v>
      </c>
      <c r="C29" t="s">
        <v>3420</v>
      </c>
      <c r="D29" t="s">
        <v>2632</v>
      </c>
      <c r="E29" t="s">
        <v>3421</v>
      </c>
      <c r="F29" t="s">
        <v>2628</v>
      </c>
    </row>
    <row r="30" spans="1:6" x14ac:dyDescent="0.35">
      <c r="A30" s="8" t="s">
        <v>3345</v>
      </c>
      <c r="B30" t="s">
        <v>1078</v>
      </c>
      <c r="C30" t="s">
        <v>3422</v>
      </c>
      <c r="D30" t="s">
        <v>2618</v>
      </c>
      <c r="E30" t="s">
        <v>3423</v>
      </c>
      <c r="F30" t="s">
        <v>2632</v>
      </c>
    </row>
    <row r="31" spans="1:6" x14ac:dyDescent="0.35">
      <c r="A31" s="8" t="s">
        <v>3345</v>
      </c>
      <c r="B31" t="s">
        <v>1084</v>
      </c>
      <c r="C31" t="s">
        <v>3424</v>
      </c>
      <c r="D31" t="s">
        <v>2640</v>
      </c>
      <c r="E31" t="s">
        <v>3425</v>
      </c>
      <c r="F31" t="s">
        <v>2633</v>
      </c>
    </row>
    <row r="33" spans="1:1" x14ac:dyDescent="0.35">
      <c r="A33" t="s">
        <v>324</v>
      </c>
    </row>
    <row r="34" spans="1:1" x14ac:dyDescent="0.35">
      <c r="A34" t="s">
        <v>3142</v>
      </c>
    </row>
    <row r="35" spans="1:1" x14ac:dyDescent="0.35">
      <c r="A35" t="s">
        <v>3143</v>
      </c>
    </row>
    <row r="36" spans="1:1" x14ac:dyDescent="0.35">
      <c r="A36" t="s">
        <v>242</v>
      </c>
    </row>
    <row r="37" spans="1:1" x14ac:dyDescent="0.35">
      <c r="A37" t="s">
        <v>332</v>
      </c>
    </row>
    <row r="38" spans="1:1" x14ac:dyDescent="0.35">
      <c r="A38" t="s">
        <v>3365</v>
      </c>
    </row>
    <row r="39" spans="1:1" x14ac:dyDescent="0.35">
      <c r="A39" t="s">
        <v>3366</v>
      </c>
    </row>
    <row r="40" spans="1:1" x14ac:dyDescent="0.35">
      <c r="A40" t="s">
        <v>242</v>
      </c>
    </row>
    <row r="41" spans="1:1" x14ac:dyDescent="0.35">
      <c r="A41" t="s">
        <v>1124</v>
      </c>
    </row>
    <row r="42" spans="1:1" x14ac:dyDescent="0.35">
      <c r="A42" t="s">
        <v>3147</v>
      </c>
    </row>
    <row r="43" spans="1:1" x14ac:dyDescent="0.35">
      <c r="A43" t="s">
        <v>3289</v>
      </c>
    </row>
    <row r="44" spans="1:1" x14ac:dyDescent="0.35">
      <c r="A44" t="s">
        <v>242</v>
      </c>
    </row>
    <row r="45" spans="1:1" x14ac:dyDescent="0.35">
      <c r="A45" t="s">
        <v>338</v>
      </c>
    </row>
    <row r="46" spans="1:1" x14ac:dyDescent="0.35">
      <c r="A46" t="s">
        <v>3368</v>
      </c>
    </row>
    <row r="47" spans="1:1" x14ac:dyDescent="0.35">
      <c r="A47" t="s">
        <v>755</v>
      </c>
    </row>
    <row r="48" spans="1:1" x14ac:dyDescent="0.35">
      <c r="A48" t="s">
        <v>798</v>
      </c>
    </row>
    <row r="49" spans="1:1" x14ac:dyDescent="0.35">
      <c r="A49" t="s">
        <v>3369</v>
      </c>
    </row>
    <row r="50" spans="1:1" x14ac:dyDescent="0.35">
      <c r="A50" t="s">
        <v>3370</v>
      </c>
    </row>
    <row r="51" spans="1:1" x14ac:dyDescent="0.35">
      <c r="A51" t="s">
        <v>1363</v>
      </c>
    </row>
    <row r="52" spans="1:1" x14ac:dyDescent="0.35">
      <c r="A52" t="s">
        <v>800</v>
      </c>
    </row>
    <row r="53" spans="1:1" x14ac:dyDescent="0.35">
      <c r="A53" t="s">
        <v>801</v>
      </c>
    </row>
    <row r="54" spans="1:1" x14ac:dyDescent="0.35">
      <c r="A54" t="s">
        <v>802</v>
      </c>
    </row>
    <row r="55" spans="1:1" x14ac:dyDescent="0.35">
      <c r="A55" t="s">
        <v>341</v>
      </c>
    </row>
    <row r="56" spans="1:1" x14ac:dyDescent="0.35">
      <c r="A56" t="s">
        <v>3371</v>
      </c>
    </row>
    <row r="57" spans="1:1" x14ac:dyDescent="0.35">
      <c r="A57" t="s">
        <v>242</v>
      </c>
    </row>
    <row r="58" spans="1:1" x14ac:dyDescent="0.35">
      <c r="A58" t="s">
        <v>342</v>
      </c>
    </row>
    <row r="59" spans="1:1" x14ac:dyDescent="0.35">
      <c r="A59" t="s">
        <v>3372</v>
      </c>
    </row>
  </sheetData>
  <mergeCells count="12">
    <mergeCell ref="A18:A19"/>
    <mergeCell ref="A20:A21"/>
    <mergeCell ref="A6:A7"/>
    <mergeCell ref="A22:A31"/>
    <mergeCell ref="A16:A17"/>
    <mergeCell ref="A12:A13"/>
    <mergeCell ref="A14:A15"/>
    <mergeCell ref="A3:B3"/>
    <mergeCell ref="E3:F3"/>
    <mergeCell ref="C3:D3"/>
    <mergeCell ref="A8:A9"/>
    <mergeCell ref="A10:A11"/>
  </mergeCells>
  <pageMargins left="0.7" right="0.7" top="0.75" bottom="0.75" header="0.3" footer="0.3"/>
  <pageSetup paperSize="9" orientation="portrait" horizontalDpi="300" verticalDpi="300"/>
</worksheet>
</file>

<file path=xl/worksheets/sheet1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F00-000000000000}">
  <dimension ref="A1:F59"/>
  <sheetViews>
    <sheetView workbookViewId="0"/>
  </sheetViews>
  <sheetFormatPr defaultColWidth="10.90625" defaultRowHeight="14.5" x14ac:dyDescent="0.35"/>
  <cols>
    <col min="1" max="2" width="34.7265625" customWidth="1"/>
    <col min="3" max="6" width="20.7265625" customWidth="1"/>
  </cols>
  <sheetData>
    <row r="1" spans="1:6" x14ac:dyDescent="0.35">
      <c r="A1" s="4" t="s">
        <v>233</v>
      </c>
    </row>
    <row r="2" spans="1:6" x14ac:dyDescent="0.35">
      <c r="A2" s="3" t="str">
        <f>HYPERLINK("#'INDEX'!A1", "Back to INDEX")</f>
        <v>Back to INDEX</v>
      </c>
    </row>
    <row r="3" spans="1:6" x14ac:dyDescent="0.35">
      <c r="A3" s="9" t="s">
        <v>242</v>
      </c>
      <c r="B3" s="9" t="s">
        <v>242</v>
      </c>
      <c r="C3" s="9" t="s">
        <v>3294</v>
      </c>
      <c r="D3" s="9" t="s">
        <v>3294</v>
      </c>
      <c r="E3" s="9" t="s">
        <v>3295</v>
      </c>
      <c r="F3" s="9" t="s">
        <v>3295</v>
      </c>
    </row>
    <row r="4" spans="1:6" x14ac:dyDescent="0.35">
      <c r="A4" s="6" t="s">
        <v>242</v>
      </c>
      <c r="B4" s="6" t="s">
        <v>242</v>
      </c>
      <c r="C4" s="6" t="s">
        <v>3296</v>
      </c>
      <c r="D4" s="6" t="s">
        <v>3297</v>
      </c>
      <c r="E4" s="6" t="s">
        <v>3296</v>
      </c>
      <c r="F4" s="6" t="s">
        <v>3297</v>
      </c>
    </row>
    <row r="5" spans="1:6" x14ac:dyDescent="0.35">
      <c r="A5" s="5" t="s">
        <v>242</v>
      </c>
      <c r="B5" t="s">
        <v>3298</v>
      </c>
      <c r="C5" t="s">
        <v>3302</v>
      </c>
      <c r="D5" t="s">
        <v>681</v>
      </c>
      <c r="E5" t="s">
        <v>3303</v>
      </c>
      <c r="F5" t="s">
        <v>681</v>
      </c>
    </row>
    <row r="6" spans="1:6" x14ac:dyDescent="0.35">
      <c r="A6" s="8" t="s">
        <v>762</v>
      </c>
      <c r="B6" t="s">
        <v>763</v>
      </c>
      <c r="C6" t="s">
        <v>3426</v>
      </c>
      <c r="D6" t="s">
        <v>954</v>
      </c>
      <c r="E6" t="s">
        <v>3427</v>
      </c>
      <c r="F6" t="s">
        <v>3279</v>
      </c>
    </row>
    <row r="7" spans="1:6" x14ac:dyDescent="0.35">
      <c r="A7" s="8" t="s">
        <v>762</v>
      </c>
      <c r="B7" t="s">
        <v>764</v>
      </c>
      <c r="C7" t="s">
        <v>3428</v>
      </c>
      <c r="D7" t="s">
        <v>510</v>
      </c>
      <c r="E7" t="s">
        <v>3429</v>
      </c>
      <c r="F7" t="s">
        <v>646</v>
      </c>
    </row>
    <row r="8" spans="1:6" x14ac:dyDescent="0.35">
      <c r="A8" s="8" t="s">
        <v>765</v>
      </c>
      <c r="B8" t="s">
        <v>766</v>
      </c>
      <c r="C8" t="s">
        <v>3430</v>
      </c>
      <c r="D8" t="s">
        <v>275</v>
      </c>
      <c r="E8" t="s">
        <v>3431</v>
      </c>
      <c r="F8" t="s">
        <v>683</v>
      </c>
    </row>
    <row r="9" spans="1:6" x14ac:dyDescent="0.35">
      <c r="A9" s="8" t="s">
        <v>765</v>
      </c>
      <c r="B9" t="s">
        <v>769</v>
      </c>
      <c r="C9" t="s">
        <v>3432</v>
      </c>
      <c r="D9" t="s">
        <v>2769</v>
      </c>
      <c r="E9" t="s">
        <v>3433</v>
      </c>
      <c r="F9" t="s">
        <v>715</v>
      </c>
    </row>
    <row r="10" spans="1:6" x14ac:dyDescent="0.35">
      <c r="A10" s="8" t="s">
        <v>3314</v>
      </c>
      <c r="B10" t="s">
        <v>3315</v>
      </c>
      <c r="C10" t="s">
        <v>3434</v>
      </c>
      <c r="D10" t="s">
        <v>2677</v>
      </c>
      <c r="E10" t="s">
        <v>3435</v>
      </c>
      <c r="F10" t="s">
        <v>2641</v>
      </c>
    </row>
    <row r="11" spans="1:6" x14ac:dyDescent="0.35">
      <c r="A11" s="8" t="s">
        <v>3314</v>
      </c>
      <c r="B11" t="s">
        <v>3318</v>
      </c>
      <c r="C11" t="s">
        <v>3436</v>
      </c>
      <c r="D11" t="s">
        <v>1023</v>
      </c>
      <c r="E11" t="s">
        <v>3437</v>
      </c>
      <c r="F11" t="s">
        <v>3438</v>
      </c>
    </row>
    <row r="12" spans="1:6" x14ac:dyDescent="0.35">
      <c r="A12" s="8" t="s">
        <v>787</v>
      </c>
      <c r="B12" t="s">
        <v>788</v>
      </c>
      <c r="C12" t="s">
        <v>3439</v>
      </c>
      <c r="D12" t="s">
        <v>1324</v>
      </c>
      <c r="E12" t="s">
        <v>3440</v>
      </c>
      <c r="F12" t="s">
        <v>310</v>
      </c>
    </row>
    <row r="13" spans="1:6" x14ac:dyDescent="0.35">
      <c r="A13" s="8" t="s">
        <v>787</v>
      </c>
      <c r="B13" t="s">
        <v>790</v>
      </c>
      <c r="C13" t="s">
        <v>3441</v>
      </c>
      <c r="D13" t="s">
        <v>2708</v>
      </c>
      <c r="E13" t="s">
        <v>3442</v>
      </c>
      <c r="F13" t="s">
        <v>688</v>
      </c>
    </row>
    <row r="14" spans="1:6" x14ac:dyDescent="0.35">
      <c r="A14" s="8" t="s">
        <v>3326</v>
      </c>
      <c r="B14" t="s">
        <v>3327</v>
      </c>
      <c r="C14" t="s">
        <v>3443</v>
      </c>
      <c r="D14" t="s">
        <v>615</v>
      </c>
      <c r="E14" t="s">
        <v>3444</v>
      </c>
      <c r="F14" t="s">
        <v>374</v>
      </c>
    </row>
    <row r="15" spans="1:6" x14ac:dyDescent="0.35">
      <c r="A15" s="8" t="s">
        <v>3326</v>
      </c>
      <c r="B15" t="s">
        <v>3330</v>
      </c>
      <c r="C15" t="s">
        <v>3445</v>
      </c>
      <c r="D15" t="s">
        <v>2680</v>
      </c>
      <c r="E15" t="s">
        <v>3446</v>
      </c>
      <c r="F15" t="s">
        <v>2440</v>
      </c>
    </row>
    <row r="16" spans="1:6" x14ac:dyDescent="0.35">
      <c r="A16" s="8" t="s">
        <v>773</v>
      </c>
      <c r="B16" t="s">
        <v>774</v>
      </c>
      <c r="C16" t="s">
        <v>3447</v>
      </c>
      <c r="D16" t="s">
        <v>993</v>
      </c>
      <c r="E16" t="s">
        <v>3448</v>
      </c>
      <c r="F16" t="s">
        <v>987</v>
      </c>
    </row>
    <row r="17" spans="1:6" x14ac:dyDescent="0.35">
      <c r="A17" s="8" t="s">
        <v>773</v>
      </c>
      <c r="B17" t="s">
        <v>2824</v>
      </c>
      <c r="C17" t="s">
        <v>3449</v>
      </c>
      <c r="D17" t="s">
        <v>3046</v>
      </c>
      <c r="E17" t="s">
        <v>3450</v>
      </c>
      <c r="F17" t="s">
        <v>896</v>
      </c>
    </row>
    <row r="18" spans="1:6" x14ac:dyDescent="0.35">
      <c r="A18" s="8" t="s">
        <v>782</v>
      </c>
      <c r="B18" t="s">
        <v>782</v>
      </c>
      <c r="C18" t="s">
        <v>3451</v>
      </c>
      <c r="D18" t="s">
        <v>2636</v>
      </c>
      <c r="E18" t="s">
        <v>3452</v>
      </c>
      <c r="F18" t="s">
        <v>2637</v>
      </c>
    </row>
    <row r="19" spans="1:6" x14ac:dyDescent="0.35">
      <c r="A19" s="8" t="s">
        <v>782</v>
      </c>
      <c r="B19" t="s">
        <v>785</v>
      </c>
      <c r="C19" t="s">
        <v>3453</v>
      </c>
      <c r="D19" t="s">
        <v>3387</v>
      </c>
      <c r="E19" t="s">
        <v>3454</v>
      </c>
      <c r="F19" t="s">
        <v>540</v>
      </c>
    </row>
    <row r="20" spans="1:6" x14ac:dyDescent="0.35">
      <c r="A20" s="8" t="s">
        <v>793</v>
      </c>
      <c r="B20" t="s">
        <v>793</v>
      </c>
      <c r="C20" t="s">
        <v>3455</v>
      </c>
      <c r="D20" t="s">
        <v>2562</v>
      </c>
      <c r="E20" t="s">
        <v>3456</v>
      </c>
      <c r="F20" t="s">
        <v>2588</v>
      </c>
    </row>
    <row r="21" spans="1:6" x14ac:dyDescent="0.35">
      <c r="A21" s="8" t="s">
        <v>793</v>
      </c>
      <c r="B21" t="s">
        <v>796</v>
      </c>
      <c r="C21" t="s">
        <v>3457</v>
      </c>
      <c r="D21" t="s">
        <v>1006</v>
      </c>
      <c r="E21" t="s">
        <v>3458</v>
      </c>
      <c r="F21" t="s">
        <v>821</v>
      </c>
    </row>
    <row r="22" spans="1:6" x14ac:dyDescent="0.35">
      <c r="A22" s="8" t="s">
        <v>3345</v>
      </c>
      <c r="B22" t="s">
        <v>1048</v>
      </c>
      <c r="C22" t="s">
        <v>3459</v>
      </c>
      <c r="D22" t="s">
        <v>2533</v>
      </c>
      <c r="E22" t="s">
        <v>3460</v>
      </c>
      <c r="F22" t="s">
        <v>2686</v>
      </c>
    </row>
    <row r="23" spans="1:6" x14ac:dyDescent="0.35">
      <c r="A23" s="8" t="s">
        <v>3345</v>
      </c>
      <c r="B23" t="s">
        <v>1030</v>
      </c>
      <c r="C23" t="s">
        <v>3461</v>
      </c>
      <c r="D23" t="s">
        <v>2580</v>
      </c>
      <c r="E23" t="s">
        <v>3462</v>
      </c>
      <c r="F23" t="s">
        <v>2576</v>
      </c>
    </row>
    <row r="24" spans="1:6" x14ac:dyDescent="0.35">
      <c r="A24" s="8" t="s">
        <v>3345</v>
      </c>
      <c r="B24" t="s">
        <v>1036</v>
      </c>
      <c r="C24" t="s">
        <v>3463</v>
      </c>
      <c r="D24" t="s">
        <v>602</v>
      </c>
      <c r="E24" t="s">
        <v>3464</v>
      </c>
      <c r="F24" t="s">
        <v>2432</v>
      </c>
    </row>
    <row r="25" spans="1:6" x14ac:dyDescent="0.35">
      <c r="A25" s="8" t="s">
        <v>3345</v>
      </c>
      <c r="B25" t="s">
        <v>1147</v>
      </c>
      <c r="C25" t="s">
        <v>3465</v>
      </c>
      <c r="D25" t="s">
        <v>2453</v>
      </c>
      <c r="E25" t="s">
        <v>3466</v>
      </c>
      <c r="F25" t="s">
        <v>2422</v>
      </c>
    </row>
    <row r="26" spans="1:6" x14ac:dyDescent="0.35">
      <c r="A26" s="8" t="s">
        <v>3345</v>
      </c>
      <c r="B26" t="s">
        <v>1084</v>
      </c>
      <c r="C26" t="s">
        <v>3467</v>
      </c>
      <c r="D26" t="s">
        <v>2635</v>
      </c>
      <c r="E26" t="s">
        <v>3468</v>
      </c>
      <c r="F26" t="s">
        <v>2628</v>
      </c>
    </row>
    <row r="27" spans="1:6" x14ac:dyDescent="0.35">
      <c r="A27" s="8" t="s">
        <v>3345</v>
      </c>
      <c r="B27" t="s">
        <v>1078</v>
      </c>
      <c r="C27" t="s">
        <v>3469</v>
      </c>
      <c r="D27" t="s">
        <v>2639</v>
      </c>
      <c r="E27" t="s">
        <v>3470</v>
      </c>
      <c r="F27" t="s">
        <v>2655</v>
      </c>
    </row>
    <row r="28" spans="1:6" x14ac:dyDescent="0.35">
      <c r="A28" s="8" t="s">
        <v>3345</v>
      </c>
      <c r="B28" t="s">
        <v>1066</v>
      </c>
      <c r="C28" t="s">
        <v>3471</v>
      </c>
      <c r="D28" t="s">
        <v>2452</v>
      </c>
      <c r="E28" t="s">
        <v>3472</v>
      </c>
      <c r="F28" t="s">
        <v>2639</v>
      </c>
    </row>
    <row r="29" spans="1:6" x14ac:dyDescent="0.35">
      <c r="A29" s="8" t="s">
        <v>3345</v>
      </c>
      <c r="B29" t="s">
        <v>1060</v>
      </c>
      <c r="C29" t="s">
        <v>3473</v>
      </c>
      <c r="D29" t="s">
        <v>2637</v>
      </c>
      <c r="E29" t="s">
        <v>3474</v>
      </c>
      <c r="F29" t="s">
        <v>2633</v>
      </c>
    </row>
    <row r="30" spans="1:6" x14ac:dyDescent="0.35">
      <c r="A30" s="8" t="s">
        <v>3345</v>
      </c>
      <c r="B30" t="s">
        <v>1173</v>
      </c>
      <c r="C30" t="s">
        <v>3475</v>
      </c>
      <c r="D30" t="s">
        <v>2472</v>
      </c>
      <c r="E30" t="s">
        <v>3476</v>
      </c>
      <c r="F30" t="s">
        <v>2506</v>
      </c>
    </row>
    <row r="31" spans="1:6" x14ac:dyDescent="0.35">
      <c r="A31" s="8" t="s">
        <v>3345</v>
      </c>
      <c r="B31" t="s">
        <v>1042</v>
      </c>
      <c r="C31" t="s">
        <v>3477</v>
      </c>
      <c r="D31" t="s">
        <v>2635</v>
      </c>
      <c r="E31" t="s">
        <v>3478</v>
      </c>
      <c r="F31" t="s">
        <v>743</v>
      </c>
    </row>
    <row r="33" spans="1:1" x14ac:dyDescent="0.35">
      <c r="A33" t="s">
        <v>324</v>
      </c>
    </row>
    <row r="34" spans="1:1" x14ac:dyDescent="0.35">
      <c r="A34" t="s">
        <v>3142</v>
      </c>
    </row>
    <row r="35" spans="1:1" x14ac:dyDescent="0.35">
      <c r="A35" t="s">
        <v>3143</v>
      </c>
    </row>
    <row r="36" spans="1:1" x14ac:dyDescent="0.35">
      <c r="A36" t="s">
        <v>242</v>
      </c>
    </row>
    <row r="37" spans="1:1" x14ac:dyDescent="0.35">
      <c r="A37" t="s">
        <v>332</v>
      </c>
    </row>
    <row r="38" spans="1:1" x14ac:dyDescent="0.35">
      <c r="A38" t="s">
        <v>3365</v>
      </c>
    </row>
    <row r="39" spans="1:1" x14ac:dyDescent="0.35">
      <c r="A39" t="s">
        <v>3366</v>
      </c>
    </row>
    <row r="40" spans="1:1" x14ac:dyDescent="0.35">
      <c r="A40" t="s">
        <v>242</v>
      </c>
    </row>
    <row r="41" spans="1:1" x14ac:dyDescent="0.35">
      <c r="A41" t="s">
        <v>1124</v>
      </c>
    </row>
    <row r="42" spans="1:1" x14ac:dyDescent="0.35">
      <c r="A42" t="s">
        <v>3147</v>
      </c>
    </row>
    <row r="43" spans="1:1" x14ac:dyDescent="0.35">
      <c r="A43" t="s">
        <v>3291</v>
      </c>
    </row>
    <row r="44" spans="1:1" x14ac:dyDescent="0.35">
      <c r="A44" t="s">
        <v>242</v>
      </c>
    </row>
    <row r="45" spans="1:1" x14ac:dyDescent="0.35">
      <c r="A45" t="s">
        <v>338</v>
      </c>
    </row>
    <row r="46" spans="1:1" x14ac:dyDescent="0.35">
      <c r="A46" t="s">
        <v>3368</v>
      </c>
    </row>
    <row r="47" spans="1:1" x14ac:dyDescent="0.35">
      <c r="A47" t="s">
        <v>755</v>
      </c>
    </row>
    <row r="48" spans="1:1" x14ac:dyDescent="0.35">
      <c r="A48" t="s">
        <v>798</v>
      </c>
    </row>
    <row r="49" spans="1:1" x14ac:dyDescent="0.35">
      <c r="A49" t="s">
        <v>3369</v>
      </c>
    </row>
    <row r="50" spans="1:1" x14ac:dyDescent="0.35">
      <c r="A50" t="s">
        <v>3370</v>
      </c>
    </row>
    <row r="51" spans="1:1" x14ac:dyDescent="0.35">
      <c r="A51" t="s">
        <v>1363</v>
      </c>
    </row>
    <row r="52" spans="1:1" x14ac:dyDescent="0.35">
      <c r="A52" t="s">
        <v>800</v>
      </c>
    </row>
    <row r="53" spans="1:1" x14ac:dyDescent="0.35">
      <c r="A53" t="s">
        <v>801</v>
      </c>
    </row>
    <row r="54" spans="1:1" x14ac:dyDescent="0.35">
      <c r="A54" t="s">
        <v>802</v>
      </c>
    </row>
    <row r="55" spans="1:1" x14ac:dyDescent="0.35">
      <c r="A55" t="s">
        <v>341</v>
      </c>
    </row>
    <row r="56" spans="1:1" x14ac:dyDescent="0.35">
      <c r="A56" t="s">
        <v>3371</v>
      </c>
    </row>
    <row r="57" spans="1:1" x14ac:dyDescent="0.35">
      <c r="A57" t="s">
        <v>242</v>
      </c>
    </row>
    <row r="58" spans="1:1" x14ac:dyDescent="0.35">
      <c r="A58" t="s">
        <v>342</v>
      </c>
    </row>
    <row r="59" spans="1:1" x14ac:dyDescent="0.35">
      <c r="A59" t="s">
        <v>3372</v>
      </c>
    </row>
  </sheetData>
  <mergeCells count="12">
    <mergeCell ref="A18:A19"/>
    <mergeCell ref="A20:A21"/>
    <mergeCell ref="A6:A7"/>
    <mergeCell ref="A22:A31"/>
    <mergeCell ref="A16:A17"/>
    <mergeCell ref="A12:A13"/>
    <mergeCell ref="A14:A15"/>
    <mergeCell ref="A3:B3"/>
    <mergeCell ref="E3:F3"/>
    <mergeCell ref="C3:D3"/>
    <mergeCell ref="A8:A9"/>
    <mergeCell ref="A10:A11"/>
  </mergeCells>
  <pageMargins left="0.7" right="0.7" top="0.75" bottom="0.75" header="0.3" footer="0.3"/>
  <pageSetup paperSize="9" orientation="portrait" horizontalDpi="300" verticalDpi="300"/>
</worksheet>
</file>

<file path=xl/worksheets/sheet1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000-000000000000}">
  <dimension ref="A1:F59"/>
  <sheetViews>
    <sheetView workbookViewId="0"/>
  </sheetViews>
  <sheetFormatPr defaultColWidth="10.90625" defaultRowHeight="14.5" x14ac:dyDescent="0.35"/>
  <cols>
    <col min="1" max="2" width="34.7265625" customWidth="1"/>
    <col min="3" max="6" width="20.7265625" customWidth="1"/>
  </cols>
  <sheetData>
    <row r="1" spans="1:6" x14ac:dyDescent="0.35">
      <c r="A1" s="4" t="s">
        <v>234</v>
      </c>
    </row>
    <row r="2" spans="1:6" x14ac:dyDescent="0.35">
      <c r="A2" s="3" t="str">
        <f>HYPERLINK("#'INDEX'!A1", "Back to INDEX")</f>
        <v>Back to INDEX</v>
      </c>
    </row>
    <row r="3" spans="1:6" x14ac:dyDescent="0.35">
      <c r="A3" s="9" t="s">
        <v>242</v>
      </c>
      <c r="B3" s="9" t="s">
        <v>242</v>
      </c>
      <c r="C3" s="9" t="s">
        <v>3294</v>
      </c>
      <c r="D3" s="9" t="s">
        <v>3294</v>
      </c>
      <c r="E3" s="9" t="s">
        <v>3295</v>
      </c>
      <c r="F3" s="9" t="s">
        <v>3295</v>
      </c>
    </row>
    <row r="4" spans="1:6" x14ac:dyDescent="0.35">
      <c r="A4" s="6" t="s">
        <v>242</v>
      </c>
      <c r="B4" s="6" t="s">
        <v>242</v>
      </c>
      <c r="C4" s="6" t="s">
        <v>3296</v>
      </c>
      <c r="D4" s="6" t="s">
        <v>3297</v>
      </c>
      <c r="E4" s="6" t="s">
        <v>3296</v>
      </c>
      <c r="F4" s="6" t="s">
        <v>3297</v>
      </c>
    </row>
    <row r="5" spans="1:6" x14ac:dyDescent="0.35">
      <c r="A5" s="5" t="s">
        <v>242</v>
      </c>
      <c r="B5" t="s">
        <v>3298</v>
      </c>
      <c r="C5" t="s">
        <v>3304</v>
      </c>
      <c r="D5" t="s">
        <v>681</v>
      </c>
      <c r="E5" t="s">
        <v>3305</v>
      </c>
      <c r="F5" t="s">
        <v>681</v>
      </c>
    </row>
    <row r="6" spans="1:6" x14ac:dyDescent="0.35">
      <c r="A6" s="8" t="s">
        <v>762</v>
      </c>
      <c r="B6" t="s">
        <v>763</v>
      </c>
      <c r="C6" t="s">
        <v>3479</v>
      </c>
      <c r="D6" t="s">
        <v>1367</v>
      </c>
      <c r="E6" t="s">
        <v>3480</v>
      </c>
      <c r="F6" t="s">
        <v>473</v>
      </c>
    </row>
    <row r="7" spans="1:6" x14ac:dyDescent="0.35">
      <c r="A7" s="8" t="s">
        <v>762</v>
      </c>
      <c r="B7" t="s">
        <v>764</v>
      </c>
      <c r="C7" t="s">
        <v>3481</v>
      </c>
      <c r="D7" t="s">
        <v>886</v>
      </c>
      <c r="E7" t="s">
        <v>3482</v>
      </c>
      <c r="F7" t="s">
        <v>2773</v>
      </c>
    </row>
    <row r="8" spans="1:6" x14ac:dyDescent="0.35">
      <c r="A8" s="8" t="s">
        <v>765</v>
      </c>
      <c r="B8" t="s">
        <v>766</v>
      </c>
      <c r="C8" t="s">
        <v>3483</v>
      </c>
      <c r="D8" t="s">
        <v>2583</v>
      </c>
      <c r="E8" t="s">
        <v>3484</v>
      </c>
      <c r="F8" t="s">
        <v>738</v>
      </c>
    </row>
    <row r="9" spans="1:6" x14ac:dyDescent="0.35">
      <c r="A9" s="8" t="s">
        <v>765</v>
      </c>
      <c r="B9" t="s">
        <v>769</v>
      </c>
      <c r="C9" t="s">
        <v>3485</v>
      </c>
      <c r="D9" t="s">
        <v>989</v>
      </c>
      <c r="E9" t="s">
        <v>3154</v>
      </c>
      <c r="F9" t="s">
        <v>653</v>
      </c>
    </row>
    <row r="10" spans="1:6" x14ac:dyDescent="0.35">
      <c r="A10" s="8" t="s">
        <v>3314</v>
      </c>
      <c r="B10" t="s">
        <v>3315</v>
      </c>
      <c r="C10" t="s">
        <v>3486</v>
      </c>
      <c r="D10" t="s">
        <v>313</v>
      </c>
      <c r="E10" t="s">
        <v>3486</v>
      </c>
      <c r="F10" t="s">
        <v>313</v>
      </c>
    </row>
    <row r="11" spans="1:6" x14ac:dyDescent="0.35">
      <c r="A11" s="8" t="s">
        <v>3314</v>
      </c>
      <c r="B11" t="s">
        <v>3318</v>
      </c>
      <c r="C11" t="s">
        <v>3487</v>
      </c>
      <c r="D11" t="s">
        <v>681</v>
      </c>
      <c r="E11" t="s">
        <v>3488</v>
      </c>
      <c r="F11" t="s">
        <v>681</v>
      </c>
    </row>
    <row r="12" spans="1:6" x14ac:dyDescent="0.35">
      <c r="A12" s="8" t="s">
        <v>787</v>
      </c>
      <c r="B12" t="s">
        <v>788</v>
      </c>
      <c r="C12" t="s">
        <v>3489</v>
      </c>
      <c r="D12" t="s">
        <v>3320</v>
      </c>
      <c r="E12" t="s">
        <v>3490</v>
      </c>
      <c r="F12" t="s">
        <v>3320</v>
      </c>
    </row>
    <row r="13" spans="1:6" x14ac:dyDescent="0.35">
      <c r="A13" s="8" t="s">
        <v>787</v>
      </c>
      <c r="B13" t="s">
        <v>790</v>
      </c>
      <c r="C13" t="s">
        <v>3491</v>
      </c>
      <c r="D13" t="s">
        <v>2640</v>
      </c>
      <c r="E13" t="s">
        <v>3163</v>
      </c>
      <c r="F13" t="s">
        <v>2640</v>
      </c>
    </row>
    <row r="14" spans="1:6" x14ac:dyDescent="0.35">
      <c r="A14" s="8" t="s">
        <v>3326</v>
      </c>
      <c r="B14" t="s">
        <v>3327</v>
      </c>
      <c r="C14" t="s">
        <v>3492</v>
      </c>
      <c r="D14" t="s">
        <v>570</v>
      </c>
      <c r="E14" t="s">
        <v>3493</v>
      </c>
      <c r="F14" t="s">
        <v>1016</v>
      </c>
    </row>
    <row r="15" spans="1:6" x14ac:dyDescent="0.35">
      <c r="A15" s="8" t="s">
        <v>3326</v>
      </c>
      <c r="B15" t="s">
        <v>3330</v>
      </c>
      <c r="C15" t="s">
        <v>3494</v>
      </c>
      <c r="D15" t="s">
        <v>2633</v>
      </c>
      <c r="E15" t="s">
        <v>3210</v>
      </c>
      <c r="F15" t="s">
        <v>2471</v>
      </c>
    </row>
    <row r="16" spans="1:6" x14ac:dyDescent="0.35">
      <c r="A16" s="8" t="s">
        <v>773</v>
      </c>
      <c r="B16" t="s">
        <v>774</v>
      </c>
      <c r="C16" t="s">
        <v>3495</v>
      </c>
      <c r="D16" t="s">
        <v>1376</v>
      </c>
      <c r="E16" t="s">
        <v>3422</v>
      </c>
      <c r="F16" t="s">
        <v>709</v>
      </c>
    </row>
    <row r="17" spans="1:6" x14ac:dyDescent="0.35">
      <c r="A17" s="8" t="s">
        <v>773</v>
      </c>
      <c r="B17" t="s">
        <v>2824</v>
      </c>
      <c r="C17" t="s">
        <v>3496</v>
      </c>
      <c r="D17" t="s">
        <v>1356</v>
      </c>
      <c r="E17" t="s">
        <v>3497</v>
      </c>
      <c r="F17" t="s">
        <v>1002</v>
      </c>
    </row>
    <row r="18" spans="1:6" x14ac:dyDescent="0.35">
      <c r="A18" s="8" t="s">
        <v>782</v>
      </c>
      <c r="B18" t="s">
        <v>782</v>
      </c>
      <c r="C18" t="s">
        <v>3498</v>
      </c>
      <c r="D18" t="s">
        <v>743</v>
      </c>
      <c r="E18" t="s">
        <v>3499</v>
      </c>
      <c r="F18" t="s">
        <v>2633</v>
      </c>
    </row>
    <row r="19" spans="1:6" x14ac:dyDescent="0.35">
      <c r="A19" s="8" t="s">
        <v>782</v>
      </c>
      <c r="B19" t="s">
        <v>785</v>
      </c>
      <c r="C19" t="s">
        <v>3500</v>
      </c>
      <c r="D19" t="s">
        <v>595</v>
      </c>
      <c r="E19" t="s">
        <v>3501</v>
      </c>
      <c r="F19" t="s">
        <v>570</v>
      </c>
    </row>
    <row r="20" spans="1:6" x14ac:dyDescent="0.35">
      <c r="A20" s="8" t="s">
        <v>793</v>
      </c>
      <c r="B20" t="s">
        <v>793</v>
      </c>
      <c r="C20" t="s">
        <v>3502</v>
      </c>
      <c r="D20" t="s">
        <v>2438</v>
      </c>
      <c r="E20" t="s">
        <v>3503</v>
      </c>
      <c r="F20" t="s">
        <v>2704</v>
      </c>
    </row>
    <row r="21" spans="1:6" x14ac:dyDescent="0.35">
      <c r="A21" s="8" t="s">
        <v>793</v>
      </c>
      <c r="B21" t="s">
        <v>796</v>
      </c>
      <c r="C21" t="s">
        <v>3504</v>
      </c>
      <c r="D21" t="s">
        <v>848</v>
      </c>
      <c r="E21" t="s">
        <v>3505</v>
      </c>
      <c r="F21" t="s">
        <v>621</v>
      </c>
    </row>
    <row r="22" spans="1:6" x14ac:dyDescent="0.35">
      <c r="A22" s="8" t="s">
        <v>3345</v>
      </c>
      <c r="B22" t="s">
        <v>1030</v>
      </c>
      <c r="C22" t="s">
        <v>3506</v>
      </c>
      <c r="D22" t="s">
        <v>2740</v>
      </c>
      <c r="E22" t="s">
        <v>3507</v>
      </c>
      <c r="F22" t="s">
        <v>711</v>
      </c>
    </row>
    <row r="23" spans="1:6" x14ac:dyDescent="0.35">
      <c r="A23" s="8" t="s">
        <v>3345</v>
      </c>
      <c r="B23" t="s">
        <v>1048</v>
      </c>
      <c r="C23" t="s">
        <v>3508</v>
      </c>
      <c r="D23" t="s">
        <v>736</v>
      </c>
      <c r="E23" t="s">
        <v>3509</v>
      </c>
      <c r="F23" t="s">
        <v>2612</v>
      </c>
    </row>
    <row r="24" spans="1:6" x14ac:dyDescent="0.35">
      <c r="A24" s="8" t="s">
        <v>3345</v>
      </c>
      <c r="B24" t="s">
        <v>1078</v>
      </c>
      <c r="C24" t="s">
        <v>3510</v>
      </c>
      <c r="D24" t="s">
        <v>2626</v>
      </c>
      <c r="E24" t="s">
        <v>3511</v>
      </c>
      <c r="F24" t="s">
        <v>2477</v>
      </c>
    </row>
    <row r="25" spans="1:6" x14ac:dyDescent="0.35">
      <c r="A25" s="8" t="s">
        <v>3345</v>
      </c>
      <c r="B25" t="s">
        <v>1066</v>
      </c>
      <c r="C25" t="s">
        <v>3512</v>
      </c>
      <c r="D25" t="s">
        <v>723</v>
      </c>
      <c r="E25" t="s">
        <v>3513</v>
      </c>
      <c r="F25" t="s">
        <v>2652</v>
      </c>
    </row>
    <row r="26" spans="1:6" x14ac:dyDescent="0.35">
      <c r="A26" s="8" t="s">
        <v>3345</v>
      </c>
      <c r="B26" t="s">
        <v>1249</v>
      </c>
      <c r="C26" t="s">
        <v>3514</v>
      </c>
      <c r="D26" t="s">
        <v>723</v>
      </c>
      <c r="E26" t="s">
        <v>3178</v>
      </c>
      <c r="F26" t="s">
        <v>2708</v>
      </c>
    </row>
    <row r="27" spans="1:6" x14ac:dyDescent="0.35">
      <c r="A27" s="8" t="s">
        <v>3345</v>
      </c>
      <c r="B27" t="s">
        <v>1042</v>
      </c>
      <c r="C27" t="s">
        <v>3515</v>
      </c>
      <c r="D27" t="s">
        <v>2630</v>
      </c>
      <c r="E27" t="s">
        <v>3516</v>
      </c>
      <c r="F27" t="s">
        <v>2655</v>
      </c>
    </row>
    <row r="28" spans="1:6" x14ac:dyDescent="0.35">
      <c r="A28" s="8" t="s">
        <v>3345</v>
      </c>
      <c r="B28" t="s">
        <v>1259</v>
      </c>
      <c r="C28" t="s">
        <v>3517</v>
      </c>
      <c r="D28" t="s">
        <v>2618</v>
      </c>
      <c r="E28" t="s">
        <v>3132</v>
      </c>
      <c r="F28" t="s">
        <v>2035</v>
      </c>
    </row>
    <row r="29" spans="1:6" x14ac:dyDescent="0.35">
      <c r="A29" s="8" t="s">
        <v>3345</v>
      </c>
      <c r="B29" t="s">
        <v>1173</v>
      </c>
      <c r="C29" t="s">
        <v>3518</v>
      </c>
      <c r="D29" t="s">
        <v>2506</v>
      </c>
      <c r="E29" t="s">
        <v>3519</v>
      </c>
      <c r="F29" t="s">
        <v>2613</v>
      </c>
    </row>
    <row r="30" spans="1:6" x14ac:dyDescent="0.35">
      <c r="A30" s="8" t="s">
        <v>3345</v>
      </c>
      <c r="B30" t="s">
        <v>1268</v>
      </c>
      <c r="C30" t="s">
        <v>3520</v>
      </c>
      <c r="D30" t="s">
        <v>2710</v>
      </c>
      <c r="E30" t="s">
        <v>3491</v>
      </c>
      <c r="F30" t="s">
        <v>2633</v>
      </c>
    </row>
    <row r="31" spans="1:6" x14ac:dyDescent="0.35">
      <c r="A31" s="8" t="s">
        <v>3345</v>
      </c>
      <c r="B31" t="s">
        <v>1273</v>
      </c>
      <c r="C31" t="s">
        <v>3521</v>
      </c>
      <c r="D31" t="s">
        <v>743</v>
      </c>
      <c r="E31" t="s">
        <v>3522</v>
      </c>
      <c r="F31" t="s">
        <v>2506</v>
      </c>
    </row>
    <row r="33" spans="1:1" x14ac:dyDescent="0.35">
      <c r="A33" t="s">
        <v>324</v>
      </c>
    </row>
    <row r="34" spans="1:1" x14ac:dyDescent="0.35">
      <c r="A34" t="s">
        <v>3142</v>
      </c>
    </row>
    <row r="35" spans="1:1" x14ac:dyDescent="0.35">
      <c r="A35" t="s">
        <v>3143</v>
      </c>
    </row>
    <row r="36" spans="1:1" x14ac:dyDescent="0.35">
      <c r="A36" t="s">
        <v>242</v>
      </c>
    </row>
    <row r="37" spans="1:1" x14ac:dyDescent="0.35">
      <c r="A37" t="s">
        <v>332</v>
      </c>
    </row>
    <row r="38" spans="1:1" x14ac:dyDescent="0.35">
      <c r="A38" t="s">
        <v>3365</v>
      </c>
    </row>
    <row r="39" spans="1:1" x14ac:dyDescent="0.35">
      <c r="A39" t="s">
        <v>3366</v>
      </c>
    </row>
    <row r="40" spans="1:1" x14ac:dyDescent="0.35">
      <c r="A40" t="s">
        <v>242</v>
      </c>
    </row>
    <row r="41" spans="1:1" x14ac:dyDescent="0.35">
      <c r="A41" t="s">
        <v>1124</v>
      </c>
    </row>
    <row r="42" spans="1:1" x14ac:dyDescent="0.35">
      <c r="A42" t="s">
        <v>3147</v>
      </c>
    </row>
    <row r="43" spans="1:1" x14ac:dyDescent="0.35">
      <c r="A43" t="s">
        <v>3293</v>
      </c>
    </row>
    <row r="44" spans="1:1" x14ac:dyDescent="0.35">
      <c r="A44" t="s">
        <v>242</v>
      </c>
    </row>
    <row r="45" spans="1:1" x14ac:dyDescent="0.35">
      <c r="A45" t="s">
        <v>338</v>
      </c>
    </row>
    <row r="46" spans="1:1" x14ac:dyDescent="0.35">
      <c r="A46" t="s">
        <v>3368</v>
      </c>
    </row>
    <row r="47" spans="1:1" x14ac:dyDescent="0.35">
      <c r="A47" t="s">
        <v>755</v>
      </c>
    </row>
    <row r="48" spans="1:1" x14ac:dyDescent="0.35">
      <c r="A48" t="s">
        <v>798</v>
      </c>
    </row>
    <row r="49" spans="1:1" x14ac:dyDescent="0.35">
      <c r="A49" t="s">
        <v>3369</v>
      </c>
    </row>
    <row r="50" spans="1:1" x14ac:dyDescent="0.35">
      <c r="A50" t="s">
        <v>3370</v>
      </c>
    </row>
    <row r="51" spans="1:1" x14ac:dyDescent="0.35">
      <c r="A51" t="s">
        <v>1363</v>
      </c>
    </row>
    <row r="52" spans="1:1" x14ac:dyDescent="0.35">
      <c r="A52" t="s">
        <v>800</v>
      </c>
    </row>
    <row r="53" spans="1:1" x14ac:dyDescent="0.35">
      <c r="A53" t="s">
        <v>801</v>
      </c>
    </row>
    <row r="54" spans="1:1" x14ac:dyDescent="0.35">
      <c r="A54" t="s">
        <v>802</v>
      </c>
    </row>
    <row r="55" spans="1:1" x14ac:dyDescent="0.35">
      <c r="A55" t="s">
        <v>341</v>
      </c>
    </row>
    <row r="56" spans="1:1" x14ac:dyDescent="0.35">
      <c r="A56" t="s">
        <v>3371</v>
      </c>
    </row>
    <row r="57" spans="1:1" x14ac:dyDescent="0.35">
      <c r="A57" t="s">
        <v>242</v>
      </c>
    </row>
    <row r="58" spans="1:1" x14ac:dyDescent="0.35">
      <c r="A58" t="s">
        <v>342</v>
      </c>
    </row>
    <row r="59" spans="1:1" x14ac:dyDescent="0.35">
      <c r="A59" t="s">
        <v>3372</v>
      </c>
    </row>
  </sheetData>
  <mergeCells count="12">
    <mergeCell ref="A18:A19"/>
    <mergeCell ref="A20:A21"/>
    <mergeCell ref="A6:A7"/>
    <mergeCell ref="A22:A31"/>
    <mergeCell ref="A16:A17"/>
    <mergeCell ref="A12:A13"/>
    <mergeCell ref="A14:A15"/>
    <mergeCell ref="A3:B3"/>
    <mergeCell ref="E3:F3"/>
    <mergeCell ref="C3:D3"/>
    <mergeCell ref="A8:A9"/>
    <mergeCell ref="A10:A11"/>
  </mergeCells>
  <pageMargins left="0.7" right="0.7" top="0.75" bottom="0.75" header="0.3" footer="0.3"/>
  <pageSetup paperSize="9" orientation="portrait" horizontalDpi="300" verticalDpi="300"/>
</worksheet>
</file>

<file path=xl/worksheets/sheet1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100-000000000000}">
  <dimension ref="A1:Z45"/>
  <sheetViews>
    <sheetView workbookViewId="0"/>
  </sheetViews>
  <sheetFormatPr defaultColWidth="10.90625" defaultRowHeight="14.5" x14ac:dyDescent="0.35"/>
  <cols>
    <col min="1" max="1" width="5.7265625" customWidth="1"/>
    <col min="2" max="2" width="61.7265625" customWidth="1"/>
    <col min="3" max="26" width="20.7265625" customWidth="1"/>
  </cols>
  <sheetData>
    <row r="1" spans="1:26" x14ac:dyDescent="0.35">
      <c r="A1" s="4" t="s">
        <v>236</v>
      </c>
    </row>
    <row r="2" spans="1:26" x14ac:dyDescent="0.35">
      <c r="A2" s="3" t="str">
        <f>HYPERLINK("#'INDEX'!A1", "Back to INDEX")</f>
        <v>Back to INDEX</v>
      </c>
    </row>
    <row r="3" spans="1:26" x14ac:dyDescent="0.35">
      <c r="A3" s="9" t="s">
        <v>242</v>
      </c>
      <c r="B3" s="9" t="s">
        <v>242</v>
      </c>
      <c r="C3" s="9" t="s">
        <v>3523</v>
      </c>
      <c r="D3" s="9" t="s">
        <v>3523</v>
      </c>
      <c r="E3" s="9" t="s">
        <v>3524</v>
      </c>
      <c r="F3" s="9" t="s">
        <v>3524</v>
      </c>
      <c r="G3" s="9" t="s">
        <v>1030</v>
      </c>
      <c r="H3" s="9" t="s">
        <v>1030</v>
      </c>
      <c r="I3" s="9" t="s">
        <v>1048</v>
      </c>
      <c r="J3" s="9" t="s">
        <v>1048</v>
      </c>
      <c r="K3" s="9" t="s">
        <v>1036</v>
      </c>
      <c r="L3" s="9" t="s">
        <v>1036</v>
      </c>
      <c r="M3" s="9" t="s">
        <v>1042</v>
      </c>
      <c r="N3" s="9" t="s">
        <v>1042</v>
      </c>
      <c r="O3" s="9" t="s">
        <v>1147</v>
      </c>
      <c r="P3" s="9" t="s">
        <v>1147</v>
      </c>
      <c r="Q3" s="9" t="s">
        <v>1078</v>
      </c>
      <c r="R3" s="9" t="s">
        <v>1078</v>
      </c>
      <c r="S3" s="9" t="s">
        <v>1066</v>
      </c>
      <c r="T3" s="9" t="s">
        <v>1066</v>
      </c>
      <c r="U3" s="9" t="s">
        <v>1084</v>
      </c>
      <c r="V3" s="9" t="s">
        <v>1084</v>
      </c>
      <c r="W3" s="9" t="s">
        <v>1060</v>
      </c>
      <c r="X3" s="9" t="s">
        <v>1060</v>
      </c>
      <c r="Y3" s="9" t="s">
        <v>1054</v>
      </c>
      <c r="Z3" s="9" t="s">
        <v>1054</v>
      </c>
    </row>
    <row r="4" spans="1:26" x14ac:dyDescent="0.35">
      <c r="A4" s="6" t="s">
        <v>242</v>
      </c>
      <c r="B4" s="6" t="s">
        <v>242</v>
      </c>
      <c r="C4" s="6" t="s">
        <v>3296</v>
      </c>
      <c r="D4" s="6" t="s">
        <v>3297</v>
      </c>
      <c r="E4" s="6" t="s">
        <v>3296</v>
      </c>
      <c r="F4" s="6" t="s">
        <v>3297</v>
      </c>
      <c r="G4" s="6" t="s">
        <v>3296</v>
      </c>
      <c r="H4" s="6" t="s">
        <v>3297</v>
      </c>
      <c r="I4" s="6" t="s">
        <v>3296</v>
      </c>
      <c r="J4" s="6" t="s">
        <v>3297</v>
      </c>
      <c r="K4" s="6" t="s">
        <v>3296</v>
      </c>
      <c r="L4" s="6" t="s">
        <v>3297</v>
      </c>
      <c r="M4" s="6" t="s">
        <v>3296</v>
      </c>
      <c r="N4" s="6" t="s">
        <v>3297</v>
      </c>
      <c r="O4" s="6" t="s">
        <v>3296</v>
      </c>
      <c r="P4" s="6" t="s">
        <v>3297</v>
      </c>
      <c r="Q4" s="6" t="s">
        <v>3296</v>
      </c>
      <c r="R4" s="6" t="s">
        <v>3297</v>
      </c>
      <c r="S4" s="6" t="s">
        <v>3296</v>
      </c>
      <c r="T4" s="6" t="s">
        <v>3297</v>
      </c>
      <c r="U4" s="6" t="s">
        <v>3296</v>
      </c>
      <c r="V4" s="6" t="s">
        <v>3297</v>
      </c>
      <c r="W4" s="6" t="s">
        <v>3296</v>
      </c>
      <c r="X4" s="6" t="s">
        <v>3297</v>
      </c>
      <c r="Y4" s="6" t="s">
        <v>3296</v>
      </c>
      <c r="Z4" s="6" t="s">
        <v>3297</v>
      </c>
    </row>
    <row r="5" spans="1:26" x14ac:dyDescent="0.35">
      <c r="A5" s="5" t="s">
        <v>242</v>
      </c>
      <c r="B5" t="s">
        <v>369</v>
      </c>
      <c r="C5" t="s">
        <v>3525</v>
      </c>
      <c r="D5" t="s">
        <v>2677</v>
      </c>
      <c r="E5" t="s">
        <v>3526</v>
      </c>
      <c r="F5" t="s">
        <v>2676</v>
      </c>
      <c r="G5" t="s">
        <v>3521</v>
      </c>
      <c r="H5" t="s">
        <v>2720</v>
      </c>
      <c r="I5" t="s">
        <v>3174</v>
      </c>
      <c r="J5" t="s">
        <v>2675</v>
      </c>
      <c r="K5" t="s">
        <v>3527</v>
      </c>
      <c r="L5" t="s">
        <v>2723</v>
      </c>
      <c r="M5" t="s">
        <v>3528</v>
      </c>
      <c r="N5" t="s">
        <v>2675</v>
      </c>
      <c r="O5" t="s">
        <v>3529</v>
      </c>
      <c r="P5" t="s">
        <v>2639</v>
      </c>
      <c r="Q5" t="s">
        <v>3530</v>
      </c>
      <c r="R5" t="s">
        <v>2472</v>
      </c>
      <c r="S5" t="s">
        <v>3531</v>
      </c>
      <c r="T5" t="s">
        <v>2472</v>
      </c>
      <c r="U5" t="s">
        <v>3532</v>
      </c>
      <c r="V5" t="s">
        <v>2720</v>
      </c>
      <c r="W5" t="s">
        <v>3533</v>
      </c>
      <c r="X5" t="s">
        <v>2676</v>
      </c>
      <c r="Y5" t="s">
        <v>3534</v>
      </c>
      <c r="Z5" t="s">
        <v>2717</v>
      </c>
    </row>
    <row r="6" spans="1:26" x14ac:dyDescent="0.35">
      <c r="A6" s="5" t="s">
        <v>242</v>
      </c>
      <c r="B6" t="s">
        <v>376</v>
      </c>
      <c r="C6" t="s">
        <v>3535</v>
      </c>
      <c r="D6" t="s">
        <v>2618</v>
      </c>
      <c r="E6" t="s">
        <v>3536</v>
      </c>
      <c r="F6" t="s">
        <v>2471</v>
      </c>
      <c r="G6" t="s">
        <v>3537</v>
      </c>
      <c r="H6" t="s">
        <v>723</v>
      </c>
      <c r="I6" t="s">
        <v>3538</v>
      </c>
      <c r="J6" t="s">
        <v>2035</v>
      </c>
      <c r="K6" t="s">
        <v>3539</v>
      </c>
      <c r="L6" t="s">
        <v>2717</v>
      </c>
      <c r="M6" t="s">
        <v>3530</v>
      </c>
      <c r="N6" t="s">
        <v>2642</v>
      </c>
      <c r="O6" t="s">
        <v>3533</v>
      </c>
      <c r="P6" t="s">
        <v>2638</v>
      </c>
      <c r="Q6" t="s">
        <v>3540</v>
      </c>
      <c r="R6" t="s">
        <v>2618</v>
      </c>
      <c r="S6" t="s">
        <v>3541</v>
      </c>
      <c r="T6" t="s">
        <v>2655</v>
      </c>
      <c r="U6" t="s">
        <v>3542</v>
      </c>
      <c r="V6" t="s">
        <v>2723</v>
      </c>
      <c r="W6" t="s">
        <v>3522</v>
      </c>
      <c r="X6" t="s">
        <v>2616</v>
      </c>
      <c r="Y6" t="s">
        <v>3543</v>
      </c>
      <c r="Z6" t="s">
        <v>2632</v>
      </c>
    </row>
    <row r="7" spans="1:26" x14ac:dyDescent="0.35">
      <c r="A7" s="5" t="s">
        <v>242</v>
      </c>
      <c r="B7" t="s">
        <v>381</v>
      </c>
      <c r="C7" t="s">
        <v>3544</v>
      </c>
      <c r="D7" t="s">
        <v>2552</v>
      </c>
      <c r="E7" t="s">
        <v>3545</v>
      </c>
      <c r="F7" t="s">
        <v>2429</v>
      </c>
      <c r="G7" t="s">
        <v>3255</v>
      </c>
      <c r="H7" t="s">
        <v>2526</v>
      </c>
      <c r="I7" t="s">
        <v>1337</v>
      </c>
      <c r="J7" t="s">
        <v>3546</v>
      </c>
      <c r="K7" t="s">
        <v>3547</v>
      </c>
      <c r="L7" t="s">
        <v>2430</v>
      </c>
      <c r="M7" t="s">
        <v>3505</v>
      </c>
      <c r="N7" t="s">
        <v>1352</v>
      </c>
      <c r="O7" t="s">
        <v>3548</v>
      </c>
      <c r="P7" t="s">
        <v>519</v>
      </c>
      <c r="Q7" t="s">
        <v>3549</v>
      </c>
      <c r="R7" t="s">
        <v>2451</v>
      </c>
      <c r="S7" t="s">
        <v>3550</v>
      </c>
      <c r="T7" t="s">
        <v>2715</v>
      </c>
      <c r="U7" t="s">
        <v>3551</v>
      </c>
      <c r="V7" t="s">
        <v>2424</v>
      </c>
      <c r="W7" t="s">
        <v>3552</v>
      </c>
      <c r="X7" t="s">
        <v>2698</v>
      </c>
      <c r="Y7" t="s">
        <v>3553</v>
      </c>
      <c r="Z7" t="s">
        <v>2918</v>
      </c>
    </row>
    <row r="8" spans="1:26" x14ac:dyDescent="0.35">
      <c r="A8" s="5" t="s">
        <v>242</v>
      </c>
      <c r="B8" t="s">
        <v>387</v>
      </c>
      <c r="C8" t="s">
        <v>3554</v>
      </c>
      <c r="D8" t="s">
        <v>2453</v>
      </c>
      <c r="E8" t="s">
        <v>3555</v>
      </c>
      <c r="F8" t="s">
        <v>2635</v>
      </c>
      <c r="G8" t="s">
        <v>3556</v>
      </c>
      <c r="H8" t="s">
        <v>2628</v>
      </c>
      <c r="I8" t="s">
        <v>3268</v>
      </c>
      <c r="J8" t="s">
        <v>2677</v>
      </c>
      <c r="K8" t="s">
        <v>3557</v>
      </c>
      <c r="L8" t="s">
        <v>2703</v>
      </c>
      <c r="M8" t="s">
        <v>3558</v>
      </c>
      <c r="N8" t="s">
        <v>2626</v>
      </c>
      <c r="O8" t="s">
        <v>3163</v>
      </c>
      <c r="P8" t="s">
        <v>2634</v>
      </c>
      <c r="Q8" t="s">
        <v>3559</v>
      </c>
      <c r="R8" t="s">
        <v>2717</v>
      </c>
      <c r="S8" t="s">
        <v>3084</v>
      </c>
      <c r="T8" t="s">
        <v>2651</v>
      </c>
      <c r="U8" t="s">
        <v>3560</v>
      </c>
      <c r="V8" t="s">
        <v>2642</v>
      </c>
      <c r="W8" t="s">
        <v>3561</v>
      </c>
      <c r="X8" t="s">
        <v>2613</v>
      </c>
      <c r="Y8" t="s">
        <v>3203</v>
      </c>
      <c r="Z8" t="s">
        <v>2035</v>
      </c>
    </row>
    <row r="9" spans="1:26" x14ac:dyDescent="0.35">
      <c r="A9" s="5" t="s">
        <v>242</v>
      </c>
      <c r="B9" t="s">
        <v>393</v>
      </c>
      <c r="C9" t="s">
        <v>3562</v>
      </c>
      <c r="D9" t="s">
        <v>2733</v>
      </c>
      <c r="E9" t="s">
        <v>3563</v>
      </c>
      <c r="F9" t="s">
        <v>2769</v>
      </c>
      <c r="G9" t="s">
        <v>3564</v>
      </c>
      <c r="H9" t="s">
        <v>2732</v>
      </c>
      <c r="I9" t="s">
        <v>3565</v>
      </c>
      <c r="J9" t="s">
        <v>2926</v>
      </c>
      <c r="K9" t="s">
        <v>3566</v>
      </c>
      <c r="L9" t="s">
        <v>702</v>
      </c>
      <c r="M9" t="s">
        <v>3567</v>
      </c>
      <c r="N9" t="s">
        <v>2479</v>
      </c>
      <c r="O9" t="s">
        <v>3568</v>
      </c>
      <c r="P9" t="s">
        <v>710</v>
      </c>
      <c r="Q9" t="s">
        <v>3569</v>
      </c>
      <c r="R9" t="s">
        <v>2474</v>
      </c>
      <c r="S9" t="s">
        <v>3570</v>
      </c>
      <c r="T9" t="s">
        <v>2658</v>
      </c>
      <c r="U9" t="s">
        <v>3571</v>
      </c>
      <c r="V9" t="s">
        <v>2726</v>
      </c>
      <c r="W9" t="s">
        <v>3572</v>
      </c>
      <c r="X9" t="s">
        <v>2707</v>
      </c>
      <c r="Y9" t="s">
        <v>3573</v>
      </c>
      <c r="Z9" t="s">
        <v>2441</v>
      </c>
    </row>
    <row r="10" spans="1:26" x14ac:dyDescent="0.35">
      <c r="A10" s="5" t="s">
        <v>242</v>
      </c>
      <c r="B10" t="s">
        <v>398</v>
      </c>
      <c r="C10" t="s">
        <v>3574</v>
      </c>
      <c r="D10" t="s">
        <v>2472</v>
      </c>
      <c r="E10" t="s">
        <v>3575</v>
      </c>
      <c r="F10" t="s">
        <v>2642</v>
      </c>
      <c r="G10" t="s">
        <v>3576</v>
      </c>
      <c r="H10" t="s">
        <v>2634</v>
      </c>
      <c r="I10" t="s">
        <v>3577</v>
      </c>
      <c r="J10" t="s">
        <v>2720</v>
      </c>
      <c r="K10" t="s">
        <v>3578</v>
      </c>
      <c r="L10" t="s">
        <v>2703</v>
      </c>
      <c r="M10" t="s">
        <v>3099</v>
      </c>
      <c r="N10" t="s">
        <v>743</v>
      </c>
      <c r="O10" t="s">
        <v>3579</v>
      </c>
      <c r="P10" t="s">
        <v>2470</v>
      </c>
      <c r="Q10" t="s">
        <v>3532</v>
      </c>
      <c r="R10" t="s">
        <v>2720</v>
      </c>
      <c r="S10" t="s">
        <v>3529</v>
      </c>
      <c r="T10" t="s">
        <v>2453</v>
      </c>
      <c r="U10" t="s">
        <v>3542</v>
      </c>
      <c r="V10" t="s">
        <v>2723</v>
      </c>
      <c r="W10" t="s">
        <v>3195</v>
      </c>
      <c r="X10" t="s">
        <v>689</v>
      </c>
      <c r="Y10" t="s">
        <v>3203</v>
      </c>
      <c r="Z10" t="s">
        <v>2035</v>
      </c>
    </row>
    <row r="11" spans="1:26" x14ac:dyDescent="0.35">
      <c r="A11" s="5" t="s">
        <v>242</v>
      </c>
      <c r="B11" t="s">
        <v>404</v>
      </c>
      <c r="C11" t="s">
        <v>3580</v>
      </c>
      <c r="D11" t="s">
        <v>2810</v>
      </c>
      <c r="E11" t="s">
        <v>3491</v>
      </c>
      <c r="F11" t="s">
        <v>2810</v>
      </c>
      <c r="G11" t="s">
        <v>3581</v>
      </c>
      <c r="H11" t="s">
        <v>2810</v>
      </c>
      <c r="I11" t="s">
        <v>3486</v>
      </c>
      <c r="J11" t="s">
        <v>313</v>
      </c>
      <c r="K11" t="s">
        <v>3486</v>
      </c>
      <c r="L11" t="s">
        <v>313</v>
      </c>
      <c r="M11" t="s">
        <v>3579</v>
      </c>
      <c r="N11" t="s">
        <v>2470</v>
      </c>
      <c r="O11" t="s">
        <v>3579</v>
      </c>
      <c r="P11" t="s">
        <v>2470</v>
      </c>
      <c r="Q11" t="s">
        <v>3486</v>
      </c>
      <c r="R11" t="s">
        <v>313</v>
      </c>
      <c r="S11" t="s">
        <v>3579</v>
      </c>
      <c r="T11" t="s">
        <v>2470</v>
      </c>
      <c r="U11" t="s">
        <v>3579</v>
      </c>
      <c r="V11" t="s">
        <v>2470</v>
      </c>
      <c r="W11" t="s">
        <v>3486</v>
      </c>
      <c r="X11" t="s">
        <v>313</v>
      </c>
      <c r="Y11" t="s">
        <v>3486</v>
      </c>
      <c r="Z11" t="s">
        <v>313</v>
      </c>
    </row>
    <row r="12" spans="1:26" x14ac:dyDescent="0.35">
      <c r="A12" s="5" t="s">
        <v>242</v>
      </c>
      <c r="B12" t="s">
        <v>410</v>
      </c>
      <c r="C12" t="s">
        <v>3582</v>
      </c>
      <c r="D12" t="s">
        <v>2681</v>
      </c>
      <c r="E12" t="s">
        <v>3583</v>
      </c>
      <c r="F12" t="s">
        <v>742</v>
      </c>
      <c r="G12" t="s">
        <v>3584</v>
      </c>
      <c r="H12" t="s">
        <v>742</v>
      </c>
      <c r="I12" t="s">
        <v>3585</v>
      </c>
      <c r="J12" t="s">
        <v>2680</v>
      </c>
      <c r="K12" t="s">
        <v>3586</v>
      </c>
      <c r="L12" t="s">
        <v>2667</v>
      </c>
      <c r="M12" t="s">
        <v>3587</v>
      </c>
      <c r="N12" t="s">
        <v>2482</v>
      </c>
      <c r="O12" t="s">
        <v>3588</v>
      </c>
      <c r="P12" t="s">
        <v>2669</v>
      </c>
      <c r="Q12" t="s">
        <v>3589</v>
      </c>
      <c r="R12" t="s">
        <v>306</v>
      </c>
      <c r="S12" t="s">
        <v>3498</v>
      </c>
      <c r="T12" t="s">
        <v>2667</v>
      </c>
      <c r="U12" t="s">
        <v>3590</v>
      </c>
      <c r="V12" t="s">
        <v>2422</v>
      </c>
      <c r="W12" t="s">
        <v>3591</v>
      </c>
      <c r="X12" t="s">
        <v>687</v>
      </c>
      <c r="Y12" t="s">
        <v>3167</v>
      </c>
      <c r="Z12" t="s">
        <v>2459</v>
      </c>
    </row>
    <row r="13" spans="1:26" x14ac:dyDescent="0.35">
      <c r="A13" s="5" t="s">
        <v>242</v>
      </c>
      <c r="B13" t="s">
        <v>415</v>
      </c>
      <c r="C13" t="s">
        <v>3592</v>
      </c>
      <c r="D13" t="s">
        <v>2633</v>
      </c>
      <c r="E13" t="s">
        <v>3593</v>
      </c>
      <c r="F13" t="s">
        <v>723</v>
      </c>
      <c r="G13" t="s">
        <v>3594</v>
      </c>
      <c r="H13" t="s">
        <v>2640</v>
      </c>
      <c r="I13" t="s">
        <v>3595</v>
      </c>
      <c r="J13" t="s">
        <v>2625</v>
      </c>
      <c r="K13" t="s">
        <v>3596</v>
      </c>
      <c r="L13" t="s">
        <v>2452</v>
      </c>
      <c r="M13" t="s">
        <v>3089</v>
      </c>
      <c r="N13" t="s">
        <v>2035</v>
      </c>
      <c r="O13" t="s">
        <v>3195</v>
      </c>
      <c r="P13" t="s">
        <v>2622</v>
      </c>
      <c r="Q13" t="s">
        <v>3597</v>
      </c>
      <c r="R13" t="s">
        <v>2652</v>
      </c>
      <c r="S13" t="s">
        <v>3598</v>
      </c>
      <c r="T13" t="s">
        <v>2622</v>
      </c>
      <c r="U13" t="s">
        <v>3599</v>
      </c>
      <c r="V13" t="s">
        <v>2710</v>
      </c>
      <c r="W13" t="s">
        <v>3232</v>
      </c>
      <c r="X13" t="s">
        <v>742</v>
      </c>
      <c r="Y13" t="s">
        <v>3561</v>
      </c>
      <c r="Z13" t="s">
        <v>2655</v>
      </c>
    </row>
    <row r="14" spans="1:26" x14ac:dyDescent="0.35">
      <c r="A14" s="5" t="s">
        <v>242</v>
      </c>
      <c r="B14" t="s">
        <v>422</v>
      </c>
      <c r="C14" t="s">
        <v>3600</v>
      </c>
      <c r="D14" t="s">
        <v>2617</v>
      </c>
      <c r="E14" t="s">
        <v>3601</v>
      </c>
      <c r="F14" t="s">
        <v>2629</v>
      </c>
      <c r="G14" t="s">
        <v>3602</v>
      </c>
      <c r="H14" t="s">
        <v>2694</v>
      </c>
      <c r="I14" t="s">
        <v>3603</v>
      </c>
      <c r="J14" t="s">
        <v>2638</v>
      </c>
      <c r="K14" t="s">
        <v>3604</v>
      </c>
      <c r="L14" t="s">
        <v>2675</v>
      </c>
      <c r="M14" t="s">
        <v>3590</v>
      </c>
      <c r="N14" t="s">
        <v>689</v>
      </c>
      <c r="O14" t="s">
        <v>3605</v>
      </c>
      <c r="P14" t="s">
        <v>2597</v>
      </c>
      <c r="Q14" t="s">
        <v>3113</v>
      </c>
      <c r="R14" t="s">
        <v>2453</v>
      </c>
      <c r="S14" t="s">
        <v>3606</v>
      </c>
      <c r="T14" t="s">
        <v>2475</v>
      </c>
      <c r="U14" t="s">
        <v>3607</v>
      </c>
      <c r="V14" t="s">
        <v>2608</v>
      </c>
      <c r="W14" t="s">
        <v>3089</v>
      </c>
      <c r="X14" t="s">
        <v>2710</v>
      </c>
      <c r="Y14" t="s">
        <v>3608</v>
      </c>
      <c r="Z14" t="s">
        <v>1939</v>
      </c>
    </row>
    <row r="15" spans="1:26" x14ac:dyDescent="0.35">
      <c r="A15" s="5" t="s">
        <v>242</v>
      </c>
      <c r="B15" t="s">
        <v>427</v>
      </c>
      <c r="C15" t="s">
        <v>3609</v>
      </c>
      <c r="D15" t="s">
        <v>2639</v>
      </c>
      <c r="E15" t="s">
        <v>3610</v>
      </c>
      <c r="F15" t="s">
        <v>2635</v>
      </c>
      <c r="G15" t="s">
        <v>3611</v>
      </c>
      <c r="H15" t="s">
        <v>2628</v>
      </c>
      <c r="I15" t="s">
        <v>3522</v>
      </c>
      <c r="J15" t="s">
        <v>2678</v>
      </c>
      <c r="K15" t="s">
        <v>3578</v>
      </c>
      <c r="L15" t="s">
        <v>2703</v>
      </c>
      <c r="M15" t="s">
        <v>3612</v>
      </c>
      <c r="N15" t="s">
        <v>2638</v>
      </c>
      <c r="O15" t="s">
        <v>3486</v>
      </c>
      <c r="P15" t="s">
        <v>313</v>
      </c>
      <c r="Q15" t="s">
        <v>3542</v>
      </c>
      <c r="R15" t="s">
        <v>2638</v>
      </c>
      <c r="S15" t="s">
        <v>3174</v>
      </c>
      <c r="T15" t="s">
        <v>2616</v>
      </c>
      <c r="U15" t="s">
        <v>3531</v>
      </c>
      <c r="V15" t="s">
        <v>2472</v>
      </c>
      <c r="W15" t="s">
        <v>3613</v>
      </c>
      <c r="X15" t="s">
        <v>2675</v>
      </c>
      <c r="Y15" t="s">
        <v>3560</v>
      </c>
      <c r="Z15" t="s">
        <v>2506</v>
      </c>
    </row>
    <row r="16" spans="1:26" x14ac:dyDescent="0.35">
      <c r="A16" s="5" t="s">
        <v>242</v>
      </c>
      <c r="B16" t="s">
        <v>434</v>
      </c>
      <c r="C16" t="s">
        <v>3614</v>
      </c>
      <c r="D16" t="s">
        <v>2678</v>
      </c>
      <c r="E16" t="s">
        <v>3615</v>
      </c>
      <c r="F16" t="s">
        <v>2678</v>
      </c>
      <c r="G16" t="s">
        <v>3531</v>
      </c>
      <c r="H16" t="s">
        <v>2716</v>
      </c>
      <c r="I16" t="s">
        <v>3612</v>
      </c>
      <c r="J16" t="s">
        <v>2716</v>
      </c>
      <c r="K16" t="s">
        <v>3486</v>
      </c>
      <c r="L16" t="s">
        <v>313</v>
      </c>
      <c r="M16" t="s">
        <v>3559</v>
      </c>
      <c r="N16" t="s">
        <v>2702</v>
      </c>
      <c r="O16" t="s">
        <v>3579</v>
      </c>
      <c r="P16" t="s">
        <v>2470</v>
      </c>
      <c r="Q16" t="s">
        <v>3581</v>
      </c>
      <c r="R16" t="s">
        <v>2776</v>
      </c>
      <c r="S16" t="s">
        <v>3533</v>
      </c>
      <c r="T16" t="s">
        <v>2641</v>
      </c>
      <c r="U16" t="s">
        <v>3486</v>
      </c>
      <c r="V16" t="s">
        <v>313</v>
      </c>
      <c r="W16" t="s">
        <v>3616</v>
      </c>
      <c r="X16" t="s">
        <v>2723</v>
      </c>
      <c r="Y16" t="s">
        <v>3528</v>
      </c>
      <c r="Z16" t="s">
        <v>2641</v>
      </c>
    </row>
    <row r="17" spans="1:26" x14ac:dyDescent="0.35">
      <c r="A17" s="5" t="s">
        <v>242</v>
      </c>
      <c r="B17" t="s">
        <v>440</v>
      </c>
      <c r="C17" t="s">
        <v>3617</v>
      </c>
      <c r="D17" t="s">
        <v>2628</v>
      </c>
      <c r="E17" t="s">
        <v>3618</v>
      </c>
      <c r="F17" t="s">
        <v>2679</v>
      </c>
      <c r="G17" t="s">
        <v>3619</v>
      </c>
      <c r="H17" t="s">
        <v>2642</v>
      </c>
      <c r="I17" t="s">
        <v>3620</v>
      </c>
      <c r="J17" t="s">
        <v>2694</v>
      </c>
      <c r="K17" t="s">
        <v>3621</v>
      </c>
      <c r="L17" t="s">
        <v>306</v>
      </c>
      <c r="M17" t="s">
        <v>3622</v>
      </c>
      <c r="N17" t="s">
        <v>2633</v>
      </c>
      <c r="O17" t="s">
        <v>3541</v>
      </c>
      <c r="P17" t="s">
        <v>2453</v>
      </c>
      <c r="Q17" t="s">
        <v>3499</v>
      </c>
      <c r="R17" t="s">
        <v>2625</v>
      </c>
      <c r="S17" t="s">
        <v>3578</v>
      </c>
      <c r="T17" t="s">
        <v>2702</v>
      </c>
      <c r="U17" t="s">
        <v>3623</v>
      </c>
      <c r="V17" t="s">
        <v>2624</v>
      </c>
      <c r="W17" t="s">
        <v>3540</v>
      </c>
      <c r="X17" t="s">
        <v>2651</v>
      </c>
      <c r="Y17" t="s">
        <v>3533</v>
      </c>
      <c r="Z17" t="s">
        <v>2642</v>
      </c>
    </row>
    <row r="18" spans="1:26" x14ac:dyDescent="0.35">
      <c r="A18" s="5" t="s">
        <v>242</v>
      </c>
      <c r="B18" t="s">
        <v>446</v>
      </c>
      <c r="C18" t="s">
        <v>3624</v>
      </c>
      <c r="D18" t="s">
        <v>2702</v>
      </c>
      <c r="E18" t="s">
        <v>3625</v>
      </c>
      <c r="F18" t="s">
        <v>2717</v>
      </c>
      <c r="G18" t="s">
        <v>3239</v>
      </c>
      <c r="H18" t="s">
        <v>2717</v>
      </c>
      <c r="I18" t="s">
        <v>3626</v>
      </c>
      <c r="J18" t="s">
        <v>2776</v>
      </c>
      <c r="K18" t="s">
        <v>3486</v>
      </c>
      <c r="L18" t="s">
        <v>313</v>
      </c>
      <c r="M18" t="s">
        <v>3612</v>
      </c>
      <c r="N18" t="s">
        <v>2638</v>
      </c>
      <c r="O18" t="s">
        <v>3486</v>
      </c>
      <c r="P18" t="s">
        <v>313</v>
      </c>
      <c r="Q18" t="s">
        <v>3486</v>
      </c>
      <c r="R18" t="s">
        <v>313</v>
      </c>
      <c r="S18" t="s">
        <v>3613</v>
      </c>
      <c r="T18" t="s">
        <v>2675</v>
      </c>
      <c r="U18" t="s">
        <v>3579</v>
      </c>
      <c r="V18" t="s">
        <v>2470</v>
      </c>
      <c r="W18" t="s">
        <v>3581</v>
      </c>
      <c r="X18" t="s">
        <v>2776</v>
      </c>
      <c r="Y18" t="s">
        <v>3099</v>
      </c>
      <c r="Z18" t="s">
        <v>2630</v>
      </c>
    </row>
    <row r="19" spans="1:26" x14ac:dyDescent="0.35">
      <c r="A19" s="5" t="s">
        <v>242</v>
      </c>
      <c r="B19" t="s">
        <v>453</v>
      </c>
      <c r="C19" t="s">
        <v>3627</v>
      </c>
      <c r="D19" t="s">
        <v>2678</v>
      </c>
      <c r="E19" t="s">
        <v>3628</v>
      </c>
      <c r="F19" t="s">
        <v>2720</v>
      </c>
      <c r="G19" t="s">
        <v>3599</v>
      </c>
      <c r="H19" t="s">
        <v>2678</v>
      </c>
      <c r="I19" t="s">
        <v>3626</v>
      </c>
      <c r="J19" t="s">
        <v>2776</v>
      </c>
      <c r="K19" t="s">
        <v>3534</v>
      </c>
      <c r="L19" t="s">
        <v>2703</v>
      </c>
      <c r="M19" t="s">
        <v>3539</v>
      </c>
      <c r="N19" t="s">
        <v>2676</v>
      </c>
      <c r="O19" t="s">
        <v>3579</v>
      </c>
      <c r="P19" t="s">
        <v>2470</v>
      </c>
      <c r="Q19" t="s">
        <v>3532</v>
      </c>
      <c r="R19" t="s">
        <v>2720</v>
      </c>
      <c r="S19" t="s">
        <v>3629</v>
      </c>
      <c r="T19" t="s">
        <v>2640</v>
      </c>
      <c r="U19" t="s">
        <v>3578</v>
      </c>
      <c r="V19" t="s">
        <v>2702</v>
      </c>
      <c r="W19" t="s">
        <v>3629</v>
      </c>
      <c r="X19" t="s">
        <v>2637</v>
      </c>
      <c r="Y19" t="s">
        <v>3099</v>
      </c>
      <c r="Z19" t="s">
        <v>2630</v>
      </c>
    </row>
    <row r="20" spans="1:26" x14ac:dyDescent="0.35">
      <c r="A20" s="5" t="s">
        <v>242</v>
      </c>
      <c r="B20" t="s">
        <v>459</v>
      </c>
      <c r="C20" t="s">
        <v>3630</v>
      </c>
      <c r="D20" t="s">
        <v>2702</v>
      </c>
      <c r="E20" t="s">
        <v>3631</v>
      </c>
      <c r="F20" t="s">
        <v>2717</v>
      </c>
      <c r="G20" t="s">
        <v>3629</v>
      </c>
      <c r="H20" t="s">
        <v>2703</v>
      </c>
      <c r="I20" t="s">
        <v>3632</v>
      </c>
      <c r="J20" t="s">
        <v>2716</v>
      </c>
      <c r="K20" t="s">
        <v>3579</v>
      </c>
      <c r="L20" t="s">
        <v>2470</v>
      </c>
      <c r="M20" t="s">
        <v>3486</v>
      </c>
      <c r="N20" t="s">
        <v>313</v>
      </c>
      <c r="O20" t="s">
        <v>3579</v>
      </c>
      <c r="P20" t="s">
        <v>2470</v>
      </c>
      <c r="Q20" t="s">
        <v>3579</v>
      </c>
      <c r="R20" t="s">
        <v>2470</v>
      </c>
      <c r="S20" t="s">
        <v>3486</v>
      </c>
      <c r="T20" t="s">
        <v>313</v>
      </c>
      <c r="U20" t="s">
        <v>3486</v>
      </c>
      <c r="V20" t="s">
        <v>313</v>
      </c>
      <c r="W20" t="s">
        <v>3558</v>
      </c>
      <c r="X20" t="s">
        <v>2631</v>
      </c>
      <c r="Y20" t="s">
        <v>3559</v>
      </c>
      <c r="Z20" t="s">
        <v>2675</v>
      </c>
    </row>
    <row r="21" spans="1:26" x14ac:dyDescent="0.35">
      <c r="A21" s="5" t="s">
        <v>242</v>
      </c>
      <c r="B21" t="s">
        <v>465</v>
      </c>
      <c r="C21" t="s">
        <v>3633</v>
      </c>
      <c r="D21" t="s">
        <v>2694</v>
      </c>
      <c r="E21" t="s">
        <v>3634</v>
      </c>
      <c r="F21" t="s">
        <v>687</v>
      </c>
      <c r="G21" t="s">
        <v>3635</v>
      </c>
      <c r="H21" t="s">
        <v>1938</v>
      </c>
      <c r="I21" t="s">
        <v>3636</v>
      </c>
      <c r="J21" t="s">
        <v>2667</v>
      </c>
      <c r="K21" t="s">
        <v>3232</v>
      </c>
      <c r="L21" t="s">
        <v>2618</v>
      </c>
      <c r="M21" t="s">
        <v>3637</v>
      </c>
      <c r="N21" t="s">
        <v>2478</v>
      </c>
      <c r="O21" t="s">
        <v>3616</v>
      </c>
      <c r="P21" t="s">
        <v>2720</v>
      </c>
      <c r="Q21" t="s">
        <v>3638</v>
      </c>
      <c r="R21" t="s">
        <v>741</v>
      </c>
      <c r="S21" t="s">
        <v>3136</v>
      </c>
      <c r="T21" t="s">
        <v>2178</v>
      </c>
      <c r="U21" t="s">
        <v>3598</v>
      </c>
      <c r="V21" t="s">
        <v>2622</v>
      </c>
      <c r="W21" t="s">
        <v>3591</v>
      </c>
      <c r="X21" t="s">
        <v>687</v>
      </c>
      <c r="Y21" t="s">
        <v>3639</v>
      </c>
      <c r="Z21" t="s">
        <v>2425</v>
      </c>
    </row>
    <row r="22" spans="1:26" x14ac:dyDescent="0.35">
      <c r="A22" s="5" t="s">
        <v>242</v>
      </c>
      <c r="B22" t="s">
        <v>472</v>
      </c>
      <c r="C22" t="s">
        <v>3640</v>
      </c>
      <c r="D22" t="s">
        <v>2639</v>
      </c>
      <c r="E22" t="s">
        <v>3641</v>
      </c>
      <c r="F22" t="s">
        <v>2622</v>
      </c>
      <c r="G22" t="s">
        <v>3642</v>
      </c>
      <c r="H22" t="s">
        <v>2676</v>
      </c>
      <c r="I22" t="s">
        <v>3643</v>
      </c>
      <c r="J22" t="s">
        <v>2708</v>
      </c>
      <c r="K22" t="s">
        <v>3644</v>
      </c>
      <c r="L22" t="s">
        <v>2681</v>
      </c>
      <c r="M22" t="s">
        <v>3645</v>
      </c>
      <c r="N22" t="s">
        <v>2506</v>
      </c>
      <c r="O22" t="s">
        <v>3560</v>
      </c>
      <c r="P22" t="s">
        <v>2636</v>
      </c>
      <c r="Q22" t="s">
        <v>3646</v>
      </c>
      <c r="R22" t="s">
        <v>2635</v>
      </c>
      <c r="S22" t="s">
        <v>3647</v>
      </c>
      <c r="T22" t="s">
        <v>2720</v>
      </c>
      <c r="U22" t="s">
        <v>3113</v>
      </c>
      <c r="V22" t="s">
        <v>2651</v>
      </c>
      <c r="W22" t="s">
        <v>3099</v>
      </c>
      <c r="X22" t="s">
        <v>2453</v>
      </c>
      <c r="Y22" t="s">
        <v>3560</v>
      </c>
      <c r="Z22" t="s">
        <v>2506</v>
      </c>
    </row>
    <row r="23" spans="1:26" x14ac:dyDescent="0.35">
      <c r="A23" s="5" t="s">
        <v>242</v>
      </c>
      <c r="B23" t="s">
        <v>478</v>
      </c>
      <c r="C23" t="s">
        <v>3648</v>
      </c>
      <c r="D23" t="s">
        <v>2668</v>
      </c>
      <c r="E23" t="s">
        <v>3649</v>
      </c>
      <c r="F23" t="s">
        <v>744</v>
      </c>
      <c r="G23" t="s">
        <v>3650</v>
      </c>
      <c r="H23" t="s">
        <v>2431</v>
      </c>
      <c r="I23" t="s">
        <v>3419</v>
      </c>
      <c r="J23" t="s">
        <v>687</v>
      </c>
      <c r="K23" t="s">
        <v>3651</v>
      </c>
      <c r="L23" t="s">
        <v>724</v>
      </c>
      <c r="M23" t="s">
        <v>3652</v>
      </c>
      <c r="N23" t="s">
        <v>2668</v>
      </c>
      <c r="O23" t="s">
        <v>3653</v>
      </c>
      <c r="P23" t="s">
        <v>687</v>
      </c>
      <c r="Q23" t="s">
        <v>3573</v>
      </c>
      <c r="R23" t="s">
        <v>2437</v>
      </c>
      <c r="S23" t="s">
        <v>3597</v>
      </c>
      <c r="T23" t="s">
        <v>2679</v>
      </c>
      <c r="U23" t="s">
        <v>3654</v>
      </c>
      <c r="V23" t="s">
        <v>605</v>
      </c>
      <c r="W23" t="s">
        <v>3228</v>
      </c>
      <c r="X23" t="s">
        <v>2619</v>
      </c>
      <c r="Y23" t="s">
        <v>3529</v>
      </c>
      <c r="Z23" t="s">
        <v>688</v>
      </c>
    </row>
    <row r="24" spans="1:26" x14ac:dyDescent="0.35">
      <c r="A24" s="5" t="s">
        <v>242</v>
      </c>
      <c r="B24" t="s">
        <v>480</v>
      </c>
      <c r="C24" t="s">
        <v>3655</v>
      </c>
      <c r="D24" t="s">
        <v>2703</v>
      </c>
      <c r="E24" t="s">
        <v>3603</v>
      </c>
      <c r="F24" t="s">
        <v>2703</v>
      </c>
      <c r="G24" t="s">
        <v>3612</v>
      </c>
      <c r="H24" t="s">
        <v>2703</v>
      </c>
      <c r="I24" t="s">
        <v>3559</v>
      </c>
      <c r="J24" t="s">
        <v>2810</v>
      </c>
      <c r="K24" t="s">
        <v>3486</v>
      </c>
      <c r="L24" t="s">
        <v>313</v>
      </c>
      <c r="M24" t="s">
        <v>3559</v>
      </c>
      <c r="N24" t="s">
        <v>2702</v>
      </c>
      <c r="O24" t="s">
        <v>3579</v>
      </c>
      <c r="P24" t="s">
        <v>2470</v>
      </c>
      <c r="Q24" t="s">
        <v>3486</v>
      </c>
      <c r="R24" t="s">
        <v>313</v>
      </c>
      <c r="S24" t="s">
        <v>3581</v>
      </c>
      <c r="T24" t="s">
        <v>2776</v>
      </c>
      <c r="U24" t="s">
        <v>3486</v>
      </c>
      <c r="V24" t="s">
        <v>313</v>
      </c>
      <c r="W24" t="s">
        <v>3486</v>
      </c>
      <c r="X24" t="s">
        <v>313</v>
      </c>
      <c r="Y24" t="s">
        <v>3579</v>
      </c>
      <c r="Z24" t="s">
        <v>2470</v>
      </c>
    </row>
    <row r="25" spans="1:26" x14ac:dyDescent="0.35">
      <c r="A25" s="5" t="s">
        <v>242</v>
      </c>
      <c r="B25" t="s">
        <v>482</v>
      </c>
      <c r="C25" t="s">
        <v>3656</v>
      </c>
      <c r="D25" t="s">
        <v>2703</v>
      </c>
      <c r="E25" t="s">
        <v>3657</v>
      </c>
      <c r="F25" t="s">
        <v>2716</v>
      </c>
      <c r="G25" t="s">
        <v>3528</v>
      </c>
      <c r="H25" t="s">
        <v>2810</v>
      </c>
      <c r="I25" t="s">
        <v>3579</v>
      </c>
      <c r="J25" t="s">
        <v>2470</v>
      </c>
      <c r="K25" t="s">
        <v>3579</v>
      </c>
      <c r="L25" t="s">
        <v>2470</v>
      </c>
      <c r="M25" t="s">
        <v>3579</v>
      </c>
      <c r="N25" t="s">
        <v>2470</v>
      </c>
      <c r="O25" t="s">
        <v>3579</v>
      </c>
      <c r="P25" t="s">
        <v>2470</v>
      </c>
      <c r="Q25" t="s">
        <v>3486</v>
      </c>
      <c r="R25" t="s">
        <v>313</v>
      </c>
      <c r="S25" t="s">
        <v>3486</v>
      </c>
      <c r="T25" t="s">
        <v>313</v>
      </c>
      <c r="U25" t="s">
        <v>3579</v>
      </c>
      <c r="V25" t="s">
        <v>2470</v>
      </c>
      <c r="W25" t="s">
        <v>3629</v>
      </c>
      <c r="X25" t="s">
        <v>2637</v>
      </c>
      <c r="Y25" t="s">
        <v>3486</v>
      </c>
      <c r="Z25" t="s">
        <v>313</v>
      </c>
    </row>
    <row r="26" spans="1:26" x14ac:dyDescent="0.35">
      <c r="A26" s="5" t="s">
        <v>242</v>
      </c>
      <c r="B26" t="s">
        <v>487</v>
      </c>
      <c r="C26" t="s">
        <v>3138</v>
      </c>
      <c r="D26" t="s">
        <v>681</v>
      </c>
      <c r="E26" t="s">
        <v>3139</v>
      </c>
      <c r="F26" t="s">
        <v>681</v>
      </c>
      <c r="G26" t="s">
        <v>3347</v>
      </c>
      <c r="H26" t="s">
        <v>681</v>
      </c>
      <c r="I26" t="s">
        <v>3349</v>
      </c>
      <c r="J26" t="s">
        <v>681</v>
      </c>
      <c r="K26" t="s">
        <v>3351</v>
      </c>
      <c r="L26" t="s">
        <v>681</v>
      </c>
      <c r="M26" t="s">
        <v>3353</v>
      </c>
      <c r="N26" t="s">
        <v>681</v>
      </c>
      <c r="O26" t="s">
        <v>3355</v>
      </c>
      <c r="P26" t="s">
        <v>681</v>
      </c>
      <c r="Q26" t="s">
        <v>3357</v>
      </c>
      <c r="R26" t="s">
        <v>681</v>
      </c>
      <c r="S26" t="s">
        <v>3359</v>
      </c>
      <c r="T26" t="s">
        <v>681</v>
      </c>
      <c r="U26" t="s">
        <v>3361</v>
      </c>
      <c r="V26" t="s">
        <v>681</v>
      </c>
      <c r="W26" t="s">
        <v>3363</v>
      </c>
      <c r="X26" t="s">
        <v>681</v>
      </c>
      <c r="Y26" t="s">
        <v>3364</v>
      </c>
      <c r="Z26" t="s">
        <v>681</v>
      </c>
    </row>
    <row r="28" spans="1:26" x14ac:dyDescent="0.35">
      <c r="A28" t="s">
        <v>324</v>
      </c>
    </row>
    <row r="29" spans="1:26" x14ac:dyDescent="0.35">
      <c r="A29" t="s">
        <v>3142</v>
      </c>
    </row>
    <row r="30" spans="1:26" x14ac:dyDescent="0.35">
      <c r="A30" t="s">
        <v>3143</v>
      </c>
    </row>
    <row r="31" spans="1:26" x14ac:dyDescent="0.35">
      <c r="A31" t="s">
        <v>3371</v>
      </c>
    </row>
    <row r="32" spans="1:26" x14ac:dyDescent="0.35">
      <c r="A32" t="s">
        <v>242</v>
      </c>
    </row>
    <row r="33" spans="1:1" x14ac:dyDescent="0.35">
      <c r="A33" t="s">
        <v>332</v>
      </c>
    </row>
    <row r="34" spans="1:1" x14ac:dyDescent="0.35">
      <c r="A34" t="s">
        <v>3365</v>
      </c>
    </row>
    <row r="35" spans="1:1" x14ac:dyDescent="0.35">
      <c r="A35" t="s">
        <v>3366</v>
      </c>
    </row>
    <row r="36" spans="1:1" x14ac:dyDescent="0.35">
      <c r="A36" t="s">
        <v>242</v>
      </c>
    </row>
    <row r="37" spans="1:1" x14ac:dyDescent="0.35">
      <c r="A37" t="s">
        <v>1124</v>
      </c>
    </row>
    <row r="38" spans="1:1" x14ac:dyDescent="0.35">
      <c r="A38" t="s">
        <v>3147</v>
      </c>
    </row>
    <row r="39" spans="1:1" x14ac:dyDescent="0.35">
      <c r="A39" t="s">
        <v>3367</v>
      </c>
    </row>
    <row r="40" spans="1:1" x14ac:dyDescent="0.35">
      <c r="A40" t="s">
        <v>242</v>
      </c>
    </row>
    <row r="41" spans="1:1" x14ac:dyDescent="0.35">
      <c r="A41" t="s">
        <v>338</v>
      </c>
    </row>
    <row r="42" spans="1:1" x14ac:dyDescent="0.35">
      <c r="A42" t="s">
        <v>489</v>
      </c>
    </row>
    <row r="43" spans="1:1" x14ac:dyDescent="0.35">
      <c r="A43" t="s">
        <v>242</v>
      </c>
    </row>
    <row r="44" spans="1:1" x14ac:dyDescent="0.35">
      <c r="A44" t="s">
        <v>342</v>
      </c>
    </row>
    <row r="45" spans="1:1" x14ac:dyDescent="0.35">
      <c r="A45" t="s">
        <v>490</v>
      </c>
    </row>
  </sheetData>
  <mergeCells count="13">
    <mergeCell ref="Y3:Z3"/>
    <mergeCell ref="K3:L3"/>
    <mergeCell ref="U3:V3"/>
    <mergeCell ref="Q3:R3"/>
    <mergeCell ref="E3:F3"/>
    <mergeCell ref="M3:N3"/>
    <mergeCell ref="A3:B3"/>
    <mergeCell ref="O3:P3"/>
    <mergeCell ref="G3:H3"/>
    <mergeCell ref="W3:X3"/>
    <mergeCell ref="I3:J3"/>
    <mergeCell ref="S3:T3"/>
    <mergeCell ref="C3:D3"/>
  </mergeCells>
  <pageMargins left="0.7" right="0.7" top="0.75" bottom="0.75" header="0.3" footer="0.3"/>
  <pageSetup paperSize="9" orientation="portrait" horizontalDpi="300" verticalDpi="300"/>
</worksheet>
</file>

<file path=xl/worksheets/sheet1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200-000000000000}">
  <dimension ref="A1:Z45"/>
  <sheetViews>
    <sheetView workbookViewId="0"/>
  </sheetViews>
  <sheetFormatPr defaultColWidth="10.90625" defaultRowHeight="14.5" x14ac:dyDescent="0.35"/>
  <cols>
    <col min="1" max="1" width="5.7265625" customWidth="1"/>
    <col min="2" max="2" width="61.7265625" customWidth="1"/>
    <col min="3" max="26" width="20.7265625" customWidth="1"/>
  </cols>
  <sheetData>
    <row r="1" spans="1:26" x14ac:dyDescent="0.35">
      <c r="A1" s="4" t="s">
        <v>238</v>
      </c>
    </row>
    <row r="2" spans="1:26" x14ac:dyDescent="0.35">
      <c r="A2" s="3" t="str">
        <f>HYPERLINK("#'INDEX'!A1", "Back to INDEX")</f>
        <v>Back to INDEX</v>
      </c>
    </row>
    <row r="3" spans="1:26" x14ac:dyDescent="0.35">
      <c r="A3" s="9" t="s">
        <v>242</v>
      </c>
      <c r="B3" s="9" t="s">
        <v>242</v>
      </c>
      <c r="C3" s="9" t="s">
        <v>3523</v>
      </c>
      <c r="D3" s="9" t="s">
        <v>3523</v>
      </c>
      <c r="E3" s="9" t="s">
        <v>3524</v>
      </c>
      <c r="F3" s="9" t="s">
        <v>3524</v>
      </c>
      <c r="G3" s="9" t="s">
        <v>1030</v>
      </c>
      <c r="H3" s="9" t="s">
        <v>1030</v>
      </c>
      <c r="I3" s="9" t="s">
        <v>1036</v>
      </c>
      <c r="J3" s="9" t="s">
        <v>1036</v>
      </c>
      <c r="K3" s="9" t="s">
        <v>1042</v>
      </c>
      <c r="L3" s="9" t="s">
        <v>1042</v>
      </c>
      <c r="M3" s="9" t="s">
        <v>1048</v>
      </c>
      <c r="N3" s="9" t="s">
        <v>1048</v>
      </c>
      <c r="O3" s="9" t="s">
        <v>1054</v>
      </c>
      <c r="P3" s="9" t="s">
        <v>1054</v>
      </c>
      <c r="Q3" s="9" t="s">
        <v>1060</v>
      </c>
      <c r="R3" s="9" t="s">
        <v>1060</v>
      </c>
      <c r="S3" s="9" t="s">
        <v>1066</v>
      </c>
      <c r="T3" s="9" t="s">
        <v>1066</v>
      </c>
      <c r="U3" s="9" t="s">
        <v>1072</v>
      </c>
      <c r="V3" s="9" t="s">
        <v>1072</v>
      </c>
      <c r="W3" s="9" t="s">
        <v>1078</v>
      </c>
      <c r="X3" s="9" t="s">
        <v>1078</v>
      </c>
      <c r="Y3" s="9" t="s">
        <v>1084</v>
      </c>
      <c r="Z3" s="9" t="s">
        <v>1084</v>
      </c>
    </row>
    <row r="4" spans="1:26" x14ac:dyDescent="0.35">
      <c r="A4" s="6" t="s">
        <v>242</v>
      </c>
      <c r="B4" s="6" t="s">
        <v>242</v>
      </c>
      <c r="C4" s="6" t="s">
        <v>3296</v>
      </c>
      <c r="D4" s="6" t="s">
        <v>3297</v>
      </c>
      <c r="E4" s="6" t="s">
        <v>3296</v>
      </c>
      <c r="F4" s="6" t="s">
        <v>3297</v>
      </c>
      <c r="G4" s="6" t="s">
        <v>3296</v>
      </c>
      <c r="H4" s="6" t="s">
        <v>3297</v>
      </c>
      <c r="I4" s="6" t="s">
        <v>3296</v>
      </c>
      <c r="J4" s="6" t="s">
        <v>3297</v>
      </c>
      <c r="K4" s="6" t="s">
        <v>3296</v>
      </c>
      <c r="L4" s="6" t="s">
        <v>3297</v>
      </c>
      <c r="M4" s="6" t="s">
        <v>3296</v>
      </c>
      <c r="N4" s="6" t="s">
        <v>3297</v>
      </c>
      <c r="O4" s="6" t="s">
        <v>3296</v>
      </c>
      <c r="P4" s="6" t="s">
        <v>3297</v>
      </c>
      <c r="Q4" s="6" t="s">
        <v>3296</v>
      </c>
      <c r="R4" s="6" t="s">
        <v>3297</v>
      </c>
      <c r="S4" s="6" t="s">
        <v>3296</v>
      </c>
      <c r="T4" s="6" t="s">
        <v>3297</v>
      </c>
      <c r="U4" s="6" t="s">
        <v>3296</v>
      </c>
      <c r="V4" s="6" t="s">
        <v>3297</v>
      </c>
      <c r="W4" s="6" t="s">
        <v>3296</v>
      </c>
      <c r="X4" s="6" t="s">
        <v>3297</v>
      </c>
      <c r="Y4" s="6" t="s">
        <v>3296</v>
      </c>
      <c r="Z4" s="6" t="s">
        <v>3297</v>
      </c>
    </row>
    <row r="5" spans="1:26" x14ac:dyDescent="0.35">
      <c r="A5" s="5" t="s">
        <v>242</v>
      </c>
      <c r="B5" t="s">
        <v>369</v>
      </c>
      <c r="C5" t="s">
        <v>3658</v>
      </c>
      <c r="D5" t="s">
        <v>2702</v>
      </c>
      <c r="E5" t="s">
        <v>3558</v>
      </c>
      <c r="F5" t="s">
        <v>2678</v>
      </c>
      <c r="G5" t="s">
        <v>3539</v>
      </c>
      <c r="H5" t="s">
        <v>2675</v>
      </c>
      <c r="I5" t="s">
        <v>3579</v>
      </c>
      <c r="J5" t="s">
        <v>2470</v>
      </c>
      <c r="K5" t="s">
        <v>3486</v>
      </c>
      <c r="L5" t="s">
        <v>313</v>
      </c>
      <c r="M5" t="s">
        <v>3486</v>
      </c>
      <c r="N5" t="s">
        <v>313</v>
      </c>
      <c r="O5" t="s">
        <v>3486</v>
      </c>
      <c r="P5" t="s">
        <v>313</v>
      </c>
      <c r="Q5" t="s">
        <v>3557</v>
      </c>
      <c r="R5" t="s">
        <v>2642</v>
      </c>
      <c r="S5" t="s">
        <v>3486</v>
      </c>
      <c r="T5" t="s">
        <v>313</v>
      </c>
      <c r="U5" t="s">
        <v>3486</v>
      </c>
      <c r="V5" t="s">
        <v>313</v>
      </c>
      <c r="W5" t="s">
        <v>3486</v>
      </c>
      <c r="X5" t="s">
        <v>313</v>
      </c>
      <c r="Y5" t="s">
        <v>3579</v>
      </c>
      <c r="Z5" t="s">
        <v>2470</v>
      </c>
    </row>
    <row r="6" spans="1:26" x14ac:dyDescent="0.35">
      <c r="A6" s="5" t="s">
        <v>242</v>
      </c>
      <c r="B6" t="s">
        <v>376</v>
      </c>
      <c r="C6" t="s">
        <v>3659</v>
      </c>
      <c r="D6" t="s">
        <v>2453</v>
      </c>
      <c r="E6" t="s">
        <v>3660</v>
      </c>
      <c r="F6" t="s">
        <v>2651</v>
      </c>
      <c r="G6" t="s">
        <v>3661</v>
      </c>
      <c r="H6" t="s">
        <v>1939</v>
      </c>
      <c r="I6" t="s">
        <v>3486</v>
      </c>
      <c r="J6" t="s">
        <v>313</v>
      </c>
      <c r="K6" t="s">
        <v>3632</v>
      </c>
      <c r="L6" t="s">
        <v>2472</v>
      </c>
      <c r="M6" t="s">
        <v>3528</v>
      </c>
      <c r="N6" t="s">
        <v>2676</v>
      </c>
      <c r="O6" t="s">
        <v>3632</v>
      </c>
      <c r="P6" t="s">
        <v>2632</v>
      </c>
      <c r="Q6" t="s">
        <v>3646</v>
      </c>
      <c r="R6" t="s">
        <v>2422</v>
      </c>
      <c r="S6" t="s">
        <v>3662</v>
      </c>
      <c r="T6" t="s">
        <v>2630</v>
      </c>
      <c r="U6" t="s">
        <v>3533</v>
      </c>
      <c r="V6" t="s">
        <v>723</v>
      </c>
      <c r="W6" t="s">
        <v>3578</v>
      </c>
      <c r="X6" t="s">
        <v>2452</v>
      </c>
      <c r="Y6" t="s">
        <v>3486</v>
      </c>
      <c r="Z6" t="s">
        <v>313</v>
      </c>
    </row>
    <row r="7" spans="1:26" x14ac:dyDescent="0.35">
      <c r="A7" s="5" t="s">
        <v>242</v>
      </c>
      <c r="B7" t="s">
        <v>381</v>
      </c>
      <c r="C7" t="s">
        <v>3663</v>
      </c>
      <c r="D7" t="s">
        <v>2582</v>
      </c>
      <c r="E7" t="s">
        <v>3664</v>
      </c>
      <c r="F7" t="s">
        <v>2451</v>
      </c>
      <c r="G7" t="s">
        <v>3665</v>
      </c>
      <c r="H7" t="s">
        <v>350</v>
      </c>
      <c r="I7" t="s">
        <v>3272</v>
      </c>
      <c r="J7" t="s">
        <v>1812</v>
      </c>
      <c r="K7" t="s">
        <v>3666</v>
      </c>
      <c r="L7" t="s">
        <v>526</v>
      </c>
      <c r="M7" t="s">
        <v>3667</v>
      </c>
      <c r="N7" t="s">
        <v>2479</v>
      </c>
      <c r="O7" t="s">
        <v>3668</v>
      </c>
      <c r="P7" t="s">
        <v>2430</v>
      </c>
      <c r="Q7" t="s">
        <v>3669</v>
      </c>
      <c r="R7" t="s">
        <v>745</v>
      </c>
      <c r="S7" t="s">
        <v>3670</v>
      </c>
      <c r="T7" t="s">
        <v>2577</v>
      </c>
      <c r="U7" t="s">
        <v>3199</v>
      </c>
      <c r="V7" t="s">
        <v>2536</v>
      </c>
      <c r="W7" t="s">
        <v>3671</v>
      </c>
      <c r="X7" t="s">
        <v>2505</v>
      </c>
      <c r="Y7" t="s">
        <v>3646</v>
      </c>
      <c r="Z7" t="s">
        <v>1813</v>
      </c>
    </row>
    <row r="8" spans="1:26" x14ac:dyDescent="0.35">
      <c r="A8" s="5" t="s">
        <v>242</v>
      </c>
      <c r="B8" t="s">
        <v>387</v>
      </c>
      <c r="C8" t="s">
        <v>3672</v>
      </c>
      <c r="D8" t="s">
        <v>688</v>
      </c>
      <c r="E8" t="s">
        <v>3673</v>
      </c>
      <c r="F8" t="s">
        <v>2632</v>
      </c>
      <c r="G8" t="s">
        <v>3674</v>
      </c>
      <c r="H8" t="s">
        <v>2708</v>
      </c>
      <c r="I8" t="s">
        <v>3486</v>
      </c>
      <c r="J8" t="s">
        <v>313</v>
      </c>
      <c r="K8" t="s">
        <v>3228</v>
      </c>
      <c r="L8" t="s">
        <v>2482</v>
      </c>
      <c r="M8" t="s">
        <v>3559</v>
      </c>
      <c r="N8" t="s">
        <v>2675</v>
      </c>
      <c r="O8" t="s">
        <v>3675</v>
      </c>
      <c r="P8" t="s">
        <v>2628</v>
      </c>
      <c r="Q8" t="s">
        <v>3629</v>
      </c>
      <c r="R8" t="s">
        <v>2628</v>
      </c>
      <c r="S8" t="s">
        <v>3646</v>
      </c>
      <c r="T8" t="s">
        <v>2683</v>
      </c>
      <c r="U8" t="s">
        <v>3612</v>
      </c>
      <c r="V8" t="s">
        <v>2628</v>
      </c>
      <c r="W8" t="s">
        <v>3486</v>
      </c>
      <c r="X8" t="s">
        <v>313</v>
      </c>
      <c r="Y8" t="s">
        <v>3486</v>
      </c>
      <c r="Z8" t="s">
        <v>313</v>
      </c>
    </row>
    <row r="9" spans="1:26" x14ac:dyDescent="0.35">
      <c r="A9" s="5" t="s">
        <v>242</v>
      </c>
      <c r="B9" t="s">
        <v>393</v>
      </c>
      <c r="C9" t="s">
        <v>3676</v>
      </c>
      <c r="D9" t="s">
        <v>2469</v>
      </c>
      <c r="E9" t="s">
        <v>3677</v>
      </c>
      <c r="F9" t="s">
        <v>296</v>
      </c>
      <c r="G9" t="s">
        <v>3678</v>
      </c>
      <c r="H9" t="s">
        <v>710</v>
      </c>
      <c r="I9" t="s">
        <v>3679</v>
      </c>
      <c r="J9" t="s">
        <v>2740</v>
      </c>
      <c r="K9" t="s">
        <v>3680</v>
      </c>
      <c r="L9" t="s">
        <v>2733</v>
      </c>
      <c r="M9" t="s">
        <v>3681</v>
      </c>
      <c r="N9" t="s">
        <v>2743</v>
      </c>
      <c r="O9" t="s">
        <v>3682</v>
      </c>
      <c r="P9" t="s">
        <v>312</v>
      </c>
      <c r="Q9" t="s">
        <v>3561</v>
      </c>
      <c r="R9" t="s">
        <v>2482</v>
      </c>
      <c r="S9" t="s">
        <v>3521</v>
      </c>
      <c r="T9" t="s">
        <v>2730</v>
      </c>
      <c r="U9" t="s">
        <v>3530</v>
      </c>
      <c r="V9" t="s">
        <v>2478</v>
      </c>
      <c r="W9" t="s">
        <v>3108</v>
      </c>
      <c r="X9" t="s">
        <v>2565</v>
      </c>
      <c r="Y9" t="s">
        <v>3099</v>
      </c>
      <c r="Z9" t="s">
        <v>2709</v>
      </c>
    </row>
    <row r="10" spans="1:26" x14ac:dyDescent="0.35">
      <c r="A10" s="5" t="s">
        <v>242</v>
      </c>
      <c r="B10" t="s">
        <v>398</v>
      </c>
      <c r="C10" t="s">
        <v>3393</v>
      </c>
      <c r="D10" t="s">
        <v>2655</v>
      </c>
      <c r="E10" t="s">
        <v>3683</v>
      </c>
      <c r="F10" t="s">
        <v>2035</v>
      </c>
      <c r="G10" t="s">
        <v>3657</v>
      </c>
      <c r="H10" t="s">
        <v>688</v>
      </c>
      <c r="I10" t="s">
        <v>3486</v>
      </c>
      <c r="J10" t="s">
        <v>313</v>
      </c>
      <c r="K10" t="s">
        <v>3626</v>
      </c>
      <c r="L10" t="s">
        <v>2618</v>
      </c>
      <c r="M10" t="s">
        <v>3612</v>
      </c>
      <c r="N10" t="s">
        <v>2452</v>
      </c>
      <c r="O10" t="s">
        <v>3531</v>
      </c>
      <c r="P10" t="s">
        <v>688</v>
      </c>
      <c r="Q10" t="s">
        <v>3543</v>
      </c>
      <c r="R10" t="s">
        <v>2683</v>
      </c>
      <c r="S10" t="s">
        <v>3543</v>
      </c>
      <c r="T10" t="s">
        <v>2477</v>
      </c>
      <c r="U10" t="s">
        <v>3612</v>
      </c>
      <c r="V10" t="s">
        <v>2628</v>
      </c>
      <c r="W10" t="s">
        <v>3557</v>
      </c>
      <c r="X10" t="s">
        <v>2634</v>
      </c>
      <c r="Y10" t="s">
        <v>3534</v>
      </c>
      <c r="Z10" t="s">
        <v>2472</v>
      </c>
    </row>
    <row r="11" spans="1:26" x14ac:dyDescent="0.35">
      <c r="A11" s="5" t="s">
        <v>242</v>
      </c>
      <c r="B11" t="s">
        <v>404</v>
      </c>
      <c r="C11" t="s">
        <v>3657</v>
      </c>
      <c r="D11" t="s">
        <v>2716</v>
      </c>
      <c r="E11" t="s">
        <v>3113</v>
      </c>
      <c r="F11" t="s">
        <v>2776</v>
      </c>
      <c r="G11" t="s">
        <v>3486</v>
      </c>
      <c r="H11" t="s">
        <v>313</v>
      </c>
      <c r="I11" t="s">
        <v>3486</v>
      </c>
      <c r="J11" t="s">
        <v>313</v>
      </c>
      <c r="K11" t="s">
        <v>3579</v>
      </c>
      <c r="L11" t="s">
        <v>2470</v>
      </c>
      <c r="M11" t="s">
        <v>3486</v>
      </c>
      <c r="N11" t="s">
        <v>313</v>
      </c>
      <c r="O11" t="s">
        <v>3486</v>
      </c>
      <c r="P11" t="s">
        <v>313</v>
      </c>
      <c r="Q11" t="s">
        <v>3486</v>
      </c>
      <c r="R11" t="s">
        <v>313</v>
      </c>
      <c r="S11" t="s">
        <v>3579</v>
      </c>
      <c r="T11" t="s">
        <v>2470</v>
      </c>
      <c r="U11" t="s">
        <v>3613</v>
      </c>
      <c r="V11" t="s">
        <v>743</v>
      </c>
      <c r="W11" t="s">
        <v>3579</v>
      </c>
      <c r="X11" t="s">
        <v>2470</v>
      </c>
      <c r="Y11" t="s">
        <v>3579</v>
      </c>
      <c r="Z11" t="s">
        <v>2470</v>
      </c>
    </row>
    <row r="12" spans="1:26" x14ac:dyDescent="0.35">
      <c r="A12" s="5" t="s">
        <v>242</v>
      </c>
      <c r="B12" t="s">
        <v>410</v>
      </c>
      <c r="C12" t="s">
        <v>3684</v>
      </c>
      <c r="D12" t="s">
        <v>2669</v>
      </c>
      <c r="E12" t="s">
        <v>3685</v>
      </c>
      <c r="F12" t="s">
        <v>2459</v>
      </c>
      <c r="G12" t="s">
        <v>3686</v>
      </c>
      <c r="H12" t="s">
        <v>2459</v>
      </c>
      <c r="I12" t="s">
        <v>3531</v>
      </c>
      <c r="J12" t="s">
        <v>2635</v>
      </c>
      <c r="K12" t="s">
        <v>3687</v>
      </c>
      <c r="L12" t="s">
        <v>2683</v>
      </c>
      <c r="M12" t="s">
        <v>3221</v>
      </c>
      <c r="N12" t="s">
        <v>2493</v>
      </c>
      <c r="O12" t="s">
        <v>3541</v>
      </c>
      <c r="P12" t="s">
        <v>744</v>
      </c>
      <c r="Q12" t="s">
        <v>3491</v>
      </c>
      <c r="R12" t="s">
        <v>2685</v>
      </c>
      <c r="S12" t="s">
        <v>3539</v>
      </c>
      <c r="T12" t="s">
        <v>2616</v>
      </c>
      <c r="U12" t="s">
        <v>3532</v>
      </c>
      <c r="V12" t="s">
        <v>2639</v>
      </c>
      <c r="W12" t="s">
        <v>3558</v>
      </c>
      <c r="X12" t="s">
        <v>2585</v>
      </c>
      <c r="Y12" t="s">
        <v>3581</v>
      </c>
      <c r="Z12" t="s">
        <v>2642</v>
      </c>
    </row>
    <row r="13" spans="1:26" x14ac:dyDescent="0.35">
      <c r="A13" s="5" t="s">
        <v>242</v>
      </c>
      <c r="B13" t="s">
        <v>415</v>
      </c>
      <c r="C13" t="s">
        <v>3688</v>
      </c>
      <c r="D13" t="s">
        <v>2506</v>
      </c>
      <c r="E13" t="s">
        <v>3689</v>
      </c>
      <c r="F13" t="s">
        <v>2035</v>
      </c>
      <c r="G13" t="s">
        <v>3598</v>
      </c>
      <c r="H13" t="s">
        <v>2636</v>
      </c>
      <c r="I13" t="s">
        <v>3612</v>
      </c>
      <c r="J13" t="s">
        <v>2636</v>
      </c>
      <c r="K13" t="s">
        <v>3530</v>
      </c>
      <c r="L13" t="s">
        <v>2471</v>
      </c>
      <c r="M13" t="s">
        <v>3527</v>
      </c>
      <c r="N13" t="s">
        <v>1939</v>
      </c>
      <c r="O13" t="s">
        <v>3690</v>
      </c>
      <c r="P13" t="s">
        <v>2506</v>
      </c>
      <c r="Q13" t="s">
        <v>3607</v>
      </c>
      <c r="R13" t="s">
        <v>2178</v>
      </c>
      <c r="S13" t="s">
        <v>3534</v>
      </c>
      <c r="T13" t="s">
        <v>2723</v>
      </c>
      <c r="U13" t="s">
        <v>3560</v>
      </c>
      <c r="V13" t="s">
        <v>2626</v>
      </c>
      <c r="W13" t="s">
        <v>3616</v>
      </c>
      <c r="X13" t="s">
        <v>2608</v>
      </c>
      <c r="Y13" t="s">
        <v>3532</v>
      </c>
      <c r="Z13" t="s">
        <v>2625</v>
      </c>
    </row>
    <row r="14" spans="1:26" x14ac:dyDescent="0.35">
      <c r="A14" s="5" t="s">
        <v>242</v>
      </c>
      <c r="B14" t="s">
        <v>422</v>
      </c>
      <c r="C14" t="s">
        <v>3691</v>
      </c>
      <c r="D14" t="s">
        <v>2668</v>
      </c>
      <c r="E14" t="s">
        <v>3692</v>
      </c>
      <c r="F14" t="s">
        <v>2667</v>
      </c>
      <c r="G14" t="s">
        <v>3678</v>
      </c>
      <c r="H14" t="s">
        <v>710</v>
      </c>
      <c r="I14" t="s">
        <v>3578</v>
      </c>
      <c r="J14" t="s">
        <v>2717</v>
      </c>
      <c r="K14" t="s">
        <v>3099</v>
      </c>
      <c r="L14" t="s">
        <v>2630</v>
      </c>
      <c r="M14" t="s">
        <v>3532</v>
      </c>
      <c r="N14" t="s">
        <v>2641</v>
      </c>
      <c r="O14" t="s">
        <v>3540</v>
      </c>
      <c r="P14" t="s">
        <v>2694</v>
      </c>
      <c r="Q14" t="s">
        <v>3543</v>
      </c>
      <c r="R14" t="s">
        <v>2683</v>
      </c>
      <c r="S14" t="s">
        <v>3174</v>
      </c>
      <c r="T14" t="s">
        <v>710</v>
      </c>
      <c r="U14" t="s">
        <v>3113</v>
      </c>
      <c r="V14" t="s">
        <v>2487</v>
      </c>
      <c r="W14" t="s">
        <v>3559</v>
      </c>
      <c r="X14" t="s">
        <v>743</v>
      </c>
      <c r="Y14" t="s">
        <v>3613</v>
      </c>
      <c r="Z14" t="s">
        <v>2622</v>
      </c>
    </row>
    <row r="15" spans="1:26" x14ac:dyDescent="0.35">
      <c r="A15" s="5" t="s">
        <v>242</v>
      </c>
      <c r="B15" t="s">
        <v>427</v>
      </c>
      <c r="C15" t="s">
        <v>3693</v>
      </c>
      <c r="D15" t="s">
        <v>2717</v>
      </c>
      <c r="E15" t="s">
        <v>3516</v>
      </c>
      <c r="F15" t="s">
        <v>2678</v>
      </c>
      <c r="G15" t="s">
        <v>3612</v>
      </c>
      <c r="H15" t="s">
        <v>2717</v>
      </c>
      <c r="I15" t="s">
        <v>3579</v>
      </c>
      <c r="J15" t="s">
        <v>2470</v>
      </c>
      <c r="K15" t="s">
        <v>3486</v>
      </c>
      <c r="L15" t="s">
        <v>313</v>
      </c>
      <c r="M15" t="s">
        <v>3578</v>
      </c>
      <c r="N15" t="s">
        <v>2678</v>
      </c>
      <c r="O15" t="s">
        <v>3557</v>
      </c>
      <c r="P15" t="s">
        <v>2676</v>
      </c>
      <c r="Q15" t="s">
        <v>3486</v>
      </c>
      <c r="R15" t="s">
        <v>313</v>
      </c>
      <c r="S15" t="s">
        <v>3486</v>
      </c>
      <c r="T15" t="s">
        <v>313</v>
      </c>
      <c r="U15" t="s">
        <v>3532</v>
      </c>
      <c r="V15" t="s">
        <v>2639</v>
      </c>
      <c r="W15" t="s">
        <v>3486</v>
      </c>
      <c r="X15" t="s">
        <v>313</v>
      </c>
      <c r="Y15" t="s">
        <v>3486</v>
      </c>
      <c r="Z15" t="s">
        <v>313</v>
      </c>
    </row>
    <row r="16" spans="1:26" x14ac:dyDescent="0.35">
      <c r="A16" s="5" t="s">
        <v>242</v>
      </c>
      <c r="B16" t="s">
        <v>434</v>
      </c>
      <c r="C16" t="s">
        <v>3694</v>
      </c>
      <c r="D16" t="s">
        <v>2717</v>
      </c>
      <c r="E16" t="s">
        <v>3228</v>
      </c>
      <c r="F16" t="s">
        <v>2702</v>
      </c>
      <c r="G16" t="s">
        <v>3579</v>
      </c>
      <c r="H16" t="s">
        <v>2470</v>
      </c>
      <c r="I16" t="s">
        <v>3579</v>
      </c>
      <c r="J16" t="s">
        <v>2470</v>
      </c>
      <c r="K16" t="s">
        <v>3486</v>
      </c>
      <c r="L16" t="s">
        <v>313</v>
      </c>
      <c r="M16" t="s">
        <v>3486</v>
      </c>
      <c r="N16" t="s">
        <v>313</v>
      </c>
      <c r="O16" t="s">
        <v>3581</v>
      </c>
      <c r="P16" t="s">
        <v>2675</v>
      </c>
      <c r="Q16" t="s">
        <v>3557</v>
      </c>
      <c r="R16" t="s">
        <v>2642</v>
      </c>
      <c r="S16" t="s">
        <v>3581</v>
      </c>
      <c r="T16" t="s">
        <v>2677</v>
      </c>
      <c r="U16" t="s">
        <v>3612</v>
      </c>
      <c r="V16" t="s">
        <v>2628</v>
      </c>
      <c r="W16" t="s">
        <v>3486</v>
      </c>
      <c r="X16" t="s">
        <v>313</v>
      </c>
      <c r="Y16" t="s">
        <v>3579</v>
      </c>
      <c r="Z16" t="s">
        <v>2470</v>
      </c>
    </row>
    <row r="17" spans="1:26" x14ac:dyDescent="0.35">
      <c r="A17" s="5" t="s">
        <v>242</v>
      </c>
      <c r="B17" t="s">
        <v>440</v>
      </c>
      <c r="C17" t="s">
        <v>3695</v>
      </c>
      <c r="D17" t="s">
        <v>2493</v>
      </c>
      <c r="E17" t="s">
        <v>3696</v>
      </c>
      <c r="F17" t="s">
        <v>321</v>
      </c>
      <c r="G17" t="s">
        <v>3697</v>
      </c>
      <c r="H17" t="s">
        <v>2632</v>
      </c>
      <c r="I17" t="s">
        <v>3551</v>
      </c>
      <c r="J17" t="s">
        <v>377</v>
      </c>
      <c r="K17" t="s">
        <v>3163</v>
      </c>
      <c r="L17" t="s">
        <v>723</v>
      </c>
      <c r="M17" t="s">
        <v>3698</v>
      </c>
      <c r="N17" t="s">
        <v>2525</v>
      </c>
      <c r="O17" t="s">
        <v>3616</v>
      </c>
      <c r="P17" t="s">
        <v>743</v>
      </c>
      <c r="Q17" t="s">
        <v>3531</v>
      </c>
      <c r="R17" t="s">
        <v>2626</v>
      </c>
      <c r="S17" t="s">
        <v>3486</v>
      </c>
      <c r="T17" t="s">
        <v>313</v>
      </c>
      <c r="U17" t="s">
        <v>3647</v>
      </c>
      <c r="V17" t="s">
        <v>2634</v>
      </c>
      <c r="W17" t="s">
        <v>3598</v>
      </c>
      <c r="X17" t="s">
        <v>2440</v>
      </c>
      <c r="Y17" t="s">
        <v>3699</v>
      </c>
      <c r="Z17" t="s">
        <v>370</v>
      </c>
    </row>
    <row r="18" spans="1:26" x14ac:dyDescent="0.35">
      <c r="A18" s="5" t="s">
        <v>242</v>
      </c>
      <c r="B18" t="s">
        <v>446</v>
      </c>
      <c r="C18" t="s">
        <v>3700</v>
      </c>
      <c r="D18" t="s">
        <v>2720</v>
      </c>
      <c r="E18" t="s">
        <v>3701</v>
      </c>
      <c r="F18" t="s">
        <v>2638</v>
      </c>
      <c r="G18" t="s">
        <v>3604</v>
      </c>
      <c r="H18" t="s">
        <v>2638</v>
      </c>
      <c r="I18" t="s">
        <v>3579</v>
      </c>
      <c r="J18" t="s">
        <v>2470</v>
      </c>
      <c r="K18" t="s">
        <v>3616</v>
      </c>
      <c r="L18" t="s">
        <v>2676</v>
      </c>
      <c r="M18" t="s">
        <v>3486</v>
      </c>
      <c r="N18" t="s">
        <v>313</v>
      </c>
      <c r="O18" t="s">
        <v>3530</v>
      </c>
      <c r="P18" t="s">
        <v>689</v>
      </c>
      <c r="Q18" t="s">
        <v>3581</v>
      </c>
      <c r="R18" t="s">
        <v>2720</v>
      </c>
      <c r="S18" t="s">
        <v>3534</v>
      </c>
      <c r="T18" t="s">
        <v>2723</v>
      </c>
      <c r="U18" t="s">
        <v>3559</v>
      </c>
      <c r="V18" t="s">
        <v>2642</v>
      </c>
      <c r="W18" t="s">
        <v>3579</v>
      </c>
      <c r="X18" t="s">
        <v>2470</v>
      </c>
      <c r="Y18" t="s">
        <v>3579</v>
      </c>
      <c r="Z18" t="s">
        <v>2470</v>
      </c>
    </row>
    <row r="19" spans="1:26" x14ac:dyDescent="0.35">
      <c r="A19" s="5" t="s">
        <v>242</v>
      </c>
      <c r="B19" t="s">
        <v>453</v>
      </c>
      <c r="C19" t="s">
        <v>3702</v>
      </c>
      <c r="D19" t="s">
        <v>2641</v>
      </c>
      <c r="E19" t="s">
        <v>3703</v>
      </c>
      <c r="F19" t="s">
        <v>2637</v>
      </c>
      <c r="G19" t="s">
        <v>3561</v>
      </c>
      <c r="H19" t="s">
        <v>2723</v>
      </c>
      <c r="I19" t="s">
        <v>3534</v>
      </c>
      <c r="J19" t="s">
        <v>2702</v>
      </c>
      <c r="K19" t="s">
        <v>3662</v>
      </c>
      <c r="L19" t="s">
        <v>2452</v>
      </c>
      <c r="M19" t="s">
        <v>3533</v>
      </c>
      <c r="N19" t="s">
        <v>2637</v>
      </c>
      <c r="O19" t="s">
        <v>3530</v>
      </c>
      <c r="P19" t="s">
        <v>689</v>
      </c>
      <c r="Q19" t="s">
        <v>3647</v>
      </c>
      <c r="R19" t="s">
        <v>2472</v>
      </c>
      <c r="S19" t="s">
        <v>3532</v>
      </c>
      <c r="T19" t="s">
        <v>2506</v>
      </c>
      <c r="U19" t="s">
        <v>3560</v>
      </c>
      <c r="V19" t="s">
        <v>2626</v>
      </c>
      <c r="W19" t="s">
        <v>3557</v>
      </c>
      <c r="X19" t="s">
        <v>2634</v>
      </c>
      <c r="Y19" t="s">
        <v>3581</v>
      </c>
      <c r="Z19" t="s">
        <v>2642</v>
      </c>
    </row>
    <row r="20" spans="1:26" x14ac:dyDescent="0.35">
      <c r="A20" s="5" t="s">
        <v>242</v>
      </c>
      <c r="B20" t="s">
        <v>459</v>
      </c>
      <c r="C20" t="s">
        <v>3704</v>
      </c>
      <c r="D20" t="s">
        <v>2678</v>
      </c>
      <c r="E20" t="s">
        <v>3705</v>
      </c>
      <c r="F20" t="s">
        <v>2675</v>
      </c>
      <c r="G20" t="s">
        <v>3578</v>
      </c>
      <c r="H20" t="s">
        <v>2703</v>
      </c>
      <c r="I20" t="s">
        <v>3579</v>
      </c>
      <c r="J20" t="s">
        <v>2470</v>
      </c>
      <c r="K20" t="s">
        <v>3579</v>
      </c>
      <c r="L20" t="s">
        <v>2470</v>
      </c>
      <c r="M20" t="s">
        <v>3486</v>
      </c>
      <c r="N20" t="s">
        <v>313</v>
      </c>
      <c r="O20" t="s">
        <v>3486</v>
      </c>
      <c r="P20" t="s">
        <v>313</v>
      </c>
      <c r="Q20" t="s">
        <v>3089</v>
      </c>
      <c r="R20" t="s">
        <v>2621</v>
      </c>
      <c r="S20" t="s">
        <v>3579</v>
      </c>
      <c r="T20" t="s">
        <v>2470</v>
      </c>
      <c r="U20" t="s">
        <v>3612</v>
      </c>
      <c r="V20" t="s">
        <v>2628</v>
      </c>
      <c r="W20" t="s">
        <v>3579</v>
      </c>
      <c r="X20" t="s">
        <v>2470</v>
      </c>
      <c r="Y20" t="s">
        <v>3486</v>
      </c>
      <c r="Z20" t="s">
        <v>313</v>
      </c>
    </row>
    <row r="21" spans="1:26" x14ac:dyDescent="0.35">
      <c r="A21" s="5" t="s">
        <v>242</v>
      </c>
      <c r="B21" t="s">
        <v>465</v>
      </c>
      <c r="C21" t="s">
        <v>3706</v>
      </c>
      <c r="D21" t="s">
        <v>1812</v>
      </c>
      <c r="E21" t="s">
        <v>3707</v>
      </c>
      <c r="F21" t="s">
        <v>2621</v>
      </c>
      <c r="G21" t="s">
        <v>3382</v>
      </c>
      <c r="H21" t="s">
        <v>2741</v>
      </c>
      <c r="I21" t="s">
        <v>3528</v>
      </c>
      <c r="J21" t="s">
        <v>2638</v>
      </c>
      <c r="K21" t="s">
        <v>3228</v>
      </c>
      <c r="L21" t="s">
        <v>2482</v>
      </c>
      <c r="M21" t="s">
        <v>3622</v>
      </c>
      <c r="N21" t="s">
        <v>2708</v>
      </c>
      <c r="O21" t="s">
        <v>3178</v>
      </c>
      <c r="P21" t="s">
        <v>698</v>
      </c>
      <c r="Q21" t="s">
        <v>3708</v>
      </c>
      <c r="R21" t="s">
        <v>2436</v>
      </c>
      <c r="S21" t="s">
        <v>3499</v>
      </c>
      <c r="T21" t="s">
        <v>2680</v>
      </c>
      <c r="U21" t="s">
        <v>3221</v>
      </c>
      <c r="V21" t="s">
        <v>2568</v>
      </c>
      <c r="W21" t="s">
        <v>3604</v>
      </c>
      <c r="X21" t="s">
        <v>741</v>
      </c>
      <c r="Y21" t="s">
        <v>3533</v>
      </c>
      <c r="Z21" t="s">
        <v>2477</v>
      </c>
    </row>
    <row r="22" spans="1:26" x14ac:dyDescent="0.35">
      <c r="A22" s="5" t="s">
        <v>242</v>
      </c>
      <c r="B22" t="s">
        <v>472</v>
      </c>
      <c r="C22" t="s">
        <v>3709</v>
      </c>
      <c r="D22" t="s">
        <v>2634</v>
      </c>
      <c r="E22" t="s">
        <v>3710</v>
      </c>
      <c r="F22" t="s">
        <v>2632</v>
      </c>
      <c r="G22" t="s">
        <v>3612</v>
      </c>
      <c r="H22" t="s">
        <v>2717</v>
      </c>
      <c r="I22" t="s">
        <v>3512</v>
      </c>
      <c r="J22" t="s">
        <v>315</v>
      </c>
      <c r="K22" t="s">
        <v>3532</v>
      </c>
      <c r="L22" t="s">
        <v>2723</v>
      </c>
      <c r="M22" t="s">
        <v>3597</v>
      </c>
      <c r="N22" t="s">
        <v>724</v>
      </c>
      <c r="O22" t="s">
        <v>3486</v>
      </c>
      <c r="P22" t="s">
        <v>313</v>
      </c>
      <c r="Q22" t="s">
        <v>3616</v>
      </c>
      <c r="R22" t="s">
        <v>2639</v>
      </c>
      <c r="S22" t="s">
        <v>3486</v>
      </c>
      <c r="T22" t="s">
        <v>313</v>
      </c>
      <c r="U22" t="s">
        <v>3579</v>
      </c>
      <c r="V22" t="s">
        <v>2470</v>
      </c>
      <c r="W22" t="s">
        <v>3486</v>
      </c>
      <c r="X22" t="s">
        <v>313</v>
      </c>
      <c r="Y22" t="s">
        <v>3581</v>
      </c>
      <c r="Z22" t="s">
        <v>2642</v>
      </c>
    </row>
    <row r="23" spans="1:26" x14ac:dyDescent="0.35">
      <c r="A23" s="5" t="s">
        <v>242</v>
      </c>
      <c r="B23" t="s">
        <v>478</v>
      </c>
      <c r="C23" t="s">
        <v>3711</v>
      </c>
      <c r="D23" t="s">
        <v>2637</v>
      </c>
      <c r="E23" t="s">
        <v>3712</v>
      </c>
      <c r="F23" t="s">
        <v>2506</v>
      </c>
      <c r="G23" t="s">
        <v>3558</v>
      </c>
      <c r="H23" t="s">
        <v>2618</v>
      </c>
      <c r="I23" t="s">
        <v>3529</v>
      </c>
      <c r="J23" t="s">
        <v>2651</v>
      </c>
      <c r="K23" t="s">
        <v>3540</v>
      </c>
      <c r="L23" t="s">
        <v>2628</v>
      </c>
      <c r="M23" t="s">
        <v>3533</v>
      </c>
      <c r="N23" t="s">
        <v>2637</v>
      </c>
      <c r="O23" t="s">
        <v>3557</v>
      </c>
      <c r="P23" t="s">
        <v>2676</v>
      </c>
      <c r="Q23" t="s">
        <v>3557</v>
      </c>
      <c r="R23" t="s">
        <v>2642</v>
      </c>
      <c r="S23" t="s">
        <v>3486</v>
      </c>
      <c r="T23" t="s">
        <v>313</v>
      </c>
      <c r="U23" t="s">
        <v>3486</v>
      </c>
      <c r="V23" t="s">
        <v>313</v>
      </c>
      <c r="W23" t="s">
        <v>3533</v>
      </c>
      <c r="X23" t="s">
        <v>2710</v>
      </c>
      <c r="Y23" t="s">
        <v>3690</v>
      </c>
      <c r="Z23" t="s">
        <v>2629</v>
      </c>
    </row>
    <row r="24" spans="1:26" x14ac:dyDescent="0.35">
      <c r="A24" s="5" t="s">
        <v>242</v>
      </c>
      <c r="B24" t="s">
        <v>480</v>
      </c>
      <c r="C24" t="s">
        <v>3221</v>
      </c>
      <c r="D24" t="s">
        <v>2703</v>
      </c>
      <c r="E24" t="s">
        <v>3604</v>
      </c>
      <c r="F24" t="s">
        <v>2716</v>
      </c>
      <c r="G24" t="s">
        <v>3579</v>
      </c>
      <c r="H24" t="s">
        <v>2470</v>
      </c>
      <c r="I24" t="s">
        <v>3486</v>
      </c>
      <c r="J24" t="s">
        <v>313</v>
      </c>
      <c r="K24" t="s">
        <v>3486</v>
      </c>
      <c r="L24" t="s">
        <v>313</v>
      </c>
      <c r="M24" t="s">
        <v>3581</v>
      </c>
      <c r="N24" t="s">
        <v>2702</v>
      </c>
      <c r="O24" t="s">
        <v>3579</v>
      </c>
      <c r="P24" t="s">
        <v>2470</v>
      </c>
      <c r="Q24" t="s">
        <v>3486</v>
      </c>
      <c r="R24" t="s">
        <v>313</v>
      </c>
      <c r="S24" t="s">
        <v>3486</v>
      </c>
      <c r="T24" t="s">
        <v>313</v>
      </c>
      <c r="U24" t="s">
        <v>3579</v>
      </c>
      <c r="V24" t="s">
        <v>2470</v>
      </c>
      <c r="W24" t="s">
        <v>3486</v>
      </c>
      <c r="X24" t="s">
        <v>313</v>
      </c>
      <c r="Y24" t="s">
        <v>3579</v>
      </c>
      <c r="Z24" t="s">
        <v>2470</v>
      </c>
    </row>
    <row r="25" spans="1:26" x14ac:dyDescent="0.35">
      <c r="A25" s="5" t="s">
        <v>242</v>
      </c>
      <c r="B25" t="s">
        <v>482</v>
      </c>
      <c r="C25" t="s">
        <v>3570</v>
      </c>
      <c r="D25" t="s">
        <v>2776</v>
      </c>
      <c r="E25" t="s">
        <v>3713</v>
      </c>
      <c r="F25" t="s">
        <v>2717</v>
      </c>
      <c r="G25" t="s">
        <v>3613</v>
      </c>
      <c r="H25" t="s">
        <v>2716</v>
      </c>
      <c r="I25" t="s">
        <v>3579</v>
      </c>
      <c r="J25" t="s">
        <v>2470</v>
      </c>
      <c r="K25" t="s">
        <v>3579</v>
      </c>
      <c r="L25" t="s">
        <v>2470</v>
      </c>
      <c r="M25" t="s">
        <v>3579</v>
      </c>
      <c r="N25" t="s">
        <v>2470</v>
      </c>
      <c r="O25" t="s">
        <v>3486</v>
      </c>
      <c r="P25" t="s">
        <v>313</v>
      </c>
      <c r="Q25" t="s">
        <v>3662</v>
      </c>
      <c r="R25" t="s">
        <v>2655</v>
      </c>
      <c r="S25" t="s">
        <v>3579</v>
      </c>
      <c r="T25" t="s">
        <v>2470</v>
      </c>
      <c r="U25" t="s">
        <v>3612</v>
      </c>
      <c r="V25" t="s">
        <v>2628</v>
      </c>
      <c r="W25" t="s">
        <v>3579</v>
      </c>
      <c r="X25" t="s">
        <v>2470</v>
      </c>
      <c r="Y25" t="s">
        <v>3579</v>
      </c>
      <c r="Z25" t="s">
        <v>2470</v>
      </c>
    </row>
    <row r="26" spans="1:26" x14ac:dyDescent="0.35">
      <c r="A26" s="5" t="s">
        <v>242</v>
      </c>
      <c r="B26" t="s">
        <v>487</v>
      </c>
      <c r="C26" t="s">
        <v>3300</v>
      </c>
      <c r="D26" t="s">
        <v>681</v>
      </c>
      <c r="E26" t="s">
        <v>3301</v>
      </c>
      <c r="F26" t="s">
        <v>681</v>
      </c>
      <c r="G26" t="s">
        <v>3407</v>
      </c>
      <c r="H26" t="s">
        <v>681</v>
      </c>
      <c r="I26" t="s">
        <v>3409</v>
      </c>
      <c r="J26" t="s">
        <v>681</v>
      </c>
      <c r="K26" t="s">
        <v>3411</v>
      </c>
      <c r="L26" t="s">
        <v>681</v>
      </c>
      <c r="M26" t="s">
        <v>3413</v>
      </c>
      <c r="N26" t="s">
        <v>681</v>
      </c>
      <c r="O26" t="s">
        <v>3415</v>
      </c>
      <c r="P26" t="s">
        <v>681</v>
      </c>
      <c r="Q26" t="s">
        <v>3417</v>
      </c>
      <c r="R26" t="s">
        <v>681</v>
      </c>
      <c r="S26" t="s">
        <v>3419</v>
      </c>
      <c r="T26" t="s">
        <v>681</v>
      </c>
      <c r="U26" t="s">
        <v>3421</v>
      </c>
      <c r="V26" t="s">
        <v>681</v>
      </c>
      <c r="W26" t="s">
        <v>3423</v>
      </c>
      <c r="X26" t="s">
        <v>681</v>
      </c>
      <c r="Y26" t="s">
        <v>3425</v>
      </c>
      <c r="Z26" t="s">
        <v>681</v>
      </c>
    </row>
    <row r="28" spans="1:26" x14ac:dyDescent="0.35">
      <c r="A28" t="s">
        <v>324</v>
      </c>
    </row>
    <row r="29" spans="1:26" x14ac:dyDescent="0.35">
      <c r="A29" t="s">
        <v>3142</v>
      </c>
    </row>
    <row r="30" spans="1:26" x14ac:dyDescent="0.35">
      <c r="A30" t="s">
        <v>3143</v>
      </c>
    </row>
    <row r="31" spans="1:26" x14ac:dyDescent="0.35">
      <c r="A31" t="s">
        <v>3371</v>
      </c>
    </row>
    <row r="32" spans="1:26" x14ac:dyDescent="0.35">
      <c r="A32" t="s">
        <v>242</v>
      </c>
    </row>
    <row r="33" spans="1:1" x14ac:dyDescent="0.35">
      <c r="A33" t="s">
        <v>332</v>
      </c>
    </row>
    <row r="34" spans="1:1" x14ac:dyDescent="0.35">
      <c r="A34" t="s">
        <v>3365</v>
      </c>
    </row>
    <row r="35" spans="1:1" x14ac:dyDescent="0.35">
      <c r="A35" t="s">
        <v>3366</v>
      </c>
    </row>
    <row r="36" spans="1:1" x14ac:dyDescent="0.35">
      <c r="A36" t="s">
        <v>242</v>
      </c>
    </row>
    <row r="37" spans="1:1" x14ac:dyDescent="0.35">
      <c r="A37" t="s">
        <v>1124</v>
      </c>
    </row>
    <row r="38" spans="1:1" x14ac:dyDescent="0.35">
      <c r="A38" t="s">
        <v>3147</v>
      </c>
    </row>
    <row r="39" spans="1:1" x14ac:dyDescent="0.35">
      <c r="A39" t="s">
        <v>3289</v>
      </c>
    </row>
    <row r="40" spans="1:1" x14ac:dyDescent="0.35">
      <c r="A40" t="s">
        <v>242</v>
      </c>
    </row>
    <row r="41" spans="1:1" x14ac:dyDescent="0.35">
      <c r="A41" t="s">
        <v>338</v>
      </c>
    </row>
    <row r="42" spans="1:1" x14ac:dyDescent="0.35">
      <c r="A42" t="s">
        <v>489</v>
      </c>
    </row>
    <row r="43" spans="1:1" x14ac:dyDescent="0.35">
      <c r="A43" t="s">
        <v>242</v>
      </c>
    </row>
    <row r="44" spans="1:1" x14ac:dyDescent="0.35">
      <c r="A44" t="s">
        <v>342</v>
      </c>
    </row>
    <row r="45" spans="1:1" x14ac:dyDescent="0.35">
      <c r="A45" t="s">
        <v>490</v>
      </c>
    </row>
  </sheetData>
  <mergeCells count="13">
    <mergeCell ref="Y3:Z3"/>
    <mergeCell ref="U3:V3"/>
    <mergeCell ref="W3:X3"/>
    <mergeCell ref="E3:F3"/>
    <mergeCell ref="C3:D3"/>
    <mergeCell ref="K3:L3"/>
    <mergeCell ref="A3:B3"/>
    <mergeCell ref="G3:H3"/>
    <mergeCell ref="Q3:R3"/>
    <mergeCell ref="M3:N3"/>
    <mergeCell ref="S3:T3"/>
    <mergeCell ref="O3:P3"/>
    <mergeCell ref="I3:J3"/>
  </mergeCells>
  <pageMargins left="0.7" right="0.7" top="0.75" bottom="0.75" header="0.3" footer="0.3"/>
  <pageSetup paperSize="9" orientation="portrait" horizontalDpi="300" verticalDpi="300"/>
</worksheet>
</file>

<file path=xl/worksheets/sheet1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300-000000000000}">
  <dimension ref="A1:Z45"/>
  <sheetViews>
    <sheetView workbookViewId="0"/>
  </sheetViews>
  <sheetFormatPr defaultColWidth="10.90625" defaultRowHeight="14.5" x14ac:dyDescent="0.35"/>
  <cols>
    <col min="1" max="1" width="5.7265625" customWidth="1"/>
    <col min="2" max="2" width="61.7265625" customWidth="1"/>
    <col min="3" max="26" width="20.7265625" customWidth="1"/>
  </cols>
  <sheetData>
    <row r="1" spans="1:26" x14ac:dyDescent="0.35">
      <c r="A1" s="4" t="s">
        <v>240</v>
      </c>
    </row>
    <row r="2" spans="1:26" x14ac:dyDescent="0.35">
      <c r="A2" s="3" t="str">
        <f>HYPERLINK("#'INDEX'!A1", "Back to INDEX")</f>
        <v>Back to INDEX</v>
      </c>
    </row>
    <row r="3" spans="1:26" x14ac:dyDescent="0.35">
      <c r="A3" s="9" t="s">
        <v>242</v>
      </c>
      <c r="B3" s="9" t="s">
        <v>242</v>
      </c>
      <c r="C3" s="9" t="s">
        <v>3523</v>
      </c>
      <c r="D3" s="9" t="s">
        <v>3523</v>
      </c>
      <c r="E3" s="9" t="s">
        <v>3524</v>
      </c>
      <c r="F3" s="9" t="s">
        <v>3524</v>
      </c>
      <c r="G3" s="9" t="s">
        <v>1048</v>
      </c>
      <c r="H3" s="9" t="s">
        <v>1048</v>
      </c>
      <c r="I3" s="9" t="s">
        <v>1030</v>
      </c>
      <c r="J3" s="9" t="s">
        <v>1030</v>
      </c>
      <c r="K3" s="9" t="s">
        <v>1036</v>
      </c>
      <c r="L3" s="9" t="s">
        <v>1036</v>
      </c>
      <c r="M3" s="9" t="s">
        <v>1147</v>
      </c>
      <c r="N3" s="9" t="s">
        <v>1147</v>
      </c>
      <c r="O3" s="9" t="s">
        <v>1084</v>
      </c>
      <c r="P3" s="9" t="s">
        <v>1084</v>
      </c>
      <c r="Q3" s="9" t="s">
        <v>1078</v>
      </c>
      <c r="R3" s="9" t="s">
        <v>1078</v>
      </c>
      <c r="S3" s="9" t="s">
        <v>1066</v>
      </c>
      <c r="T3" s="9" t="s">
        <v>1066</v>
      </c>
      <c r="U3" s="9" t="s">
        <v>1060</v>
      </c>
      <c r="V3" s="9" t="s">
        <v>1060</v>
      </c>
      <c r="W3" s="9" t="s">
        <v>1173</v>
      </c>
      <c r="X3" s="9" t="s">
        <v>1173</v>
      </c>
      <c r="Y3" s="9" t="s">
        <v>1042</v>
      </c>
      <c r="Z3" s="9" t="s">
        <v>1042</v>
      </c>
    </row>
    <row r="4" spans="1:26" x14ac:dyDescent="0.35">
      <c r="A4" s="6" t="s">
        <v>242</v>
      </c>
      <c r="B4" s="6" t="s">
        <v>242</v>
      </c>
      <c r="C4" s="6" t="s">
        <v>3296</v>
      </c>
      <c r="D4" s="6" t="s">
        <v>3297</v>
      </c>
      <c r="E4" s="6" t="s">
        <v>3296</v>
      </c>
      <c r="F4" s="6" t="s">
        <v>3297</v>
      </c>
      <c r="G4" s="6" t="s">
        <v>3296</v>
      </c>
      <c r="H4" s="6" t="s">
        <v>3297</v>
      </c>
      <c r="I4" s="6" t="s">
        <v>3296</v>
      </c>
      <c r="J4" s="6" t="s">
        <v>3297</v>
      </c>
      <c r="K4" s="6" t="s">
        <v>3296</v>
      </c>
      <c r="L4" s="6" t="s">
        <v>3297</v>
      </c>
      <c r="M4" s="6" t="s">
        <v>3296</v>
      </c>
      <c r="N4" s="6" t="s">
        <v>3297</v>
      </c>
      <c r="O4" s="6" t="s">
        <v>3296</v>
      </c>
      <c r="P4" s="6" t="s">
        <v>3297</v>
      </c>
      <c r="Q4" s="6" t="s">
        <v>3296</v>
      </c>
      <c r="R4" s="6" t="s">
        <v>3297</v>
      </c>
      <c r="S4" s="6" t="s">
        <v>3296</v>
      </c>
      <c r="T4" s="6" t="s">
        <v>3297</v>
      </c>
      <c r="U4" s="6" t="s">
        <v>3296</v>
      </c>
      <c r="V4" s="6" t="s">
        <v>3297</v>
      </c>
      <c r="W4" s="6" t="s">
        <v>3296</v>
      </c>
      <c r="X4" s="6" t="s">
        <v>3297</v>
      </c>
      <c r="Y4" s="6" t="s">
        <v>3296</v>
      </c>
      <c r="Z4" s="6" t="s">
        <v>3297</v>
      </c>
    </row>
    <row r="5" spans="1:26" x14ac:dyDescent="0.35">
      <c r="A5" s="5" t="s">
        <v>242</v>
      </c>
      <c r="B5" t="s">
        <v>369</v>
      </c>
      <c r="C5" t="s">
        <v>3484</v>
      </c>
      <c r="D5" t="s">
        <v>2638</v>
      </c>
      <c r="E5" t="s">
        <v>3714</v>
      </c>
      <c r="F5" t="s">
        <v>2636</v>
      </c>
      <c r="G5" t="s">
        <v>3217</v>
      </c>
      <c r="H5" t="s">
        <v>2675</v>
      </c>
      <c r="I5" t="s">
        <v>3541</v>
      </c>
      <c r="J5" t="s">
        <v>2675</v>
      </c>
      <c r="K5" t="s">
        <v>3622</v>
      </c>
      <c r="L5" t="s">
        <v>2640</v>
      </c>
      <c r="M5" t="s">
        <v>3561</v>
      </c>
      <c r="N5" t="s">
        <v>2633</v>
      </c>
      <c r="O5" t="s">
        <v>3647</v>
      </c>
      <c r="P5" t="s">
        <v>2638</v>
      </c>
      <c r="Q5" t="s">
        <v>3629</v>
      </c>
      <c r="R5" t="s">
        <v>2634</v>
      </c>
      <c r="S5" t="s">
        <v>3542</v>
      </c>
      <c r="T5" t="s">
        <v>2634</v>
      </c>
      <c r="U5" t="s">
        <v>3559</v>
      </c>
      <c r="V5" t="s">
        <v>2641</v>
      </c>
      <c r="W5" t="s">
        <v>3581</v>
      </c>
      <c r="X5" t="s">
        <v>2720</v>
      </c>
      <c r="Y5" t="s">
        <v>3534</v>
      </c>
      <c r="Z5" t="s">
        <v>2638</v>
      </c>
    </row>
    <row r="6" spans="1:26" x14ac:dyDescent="0.35">
      <c r="A6" s="5" t="s">
        <v>242</v>
      </c>
      <c r="B6" t="s">
        <v>376</v>
      </c>
      <c r="C6" t="s">
        <v>3715</v>
      </c>
      <c r="D6" t="s">
        <v>2639</v>
      </c>
      <c r="E6" t="s">
        <v>3716</v>
      </c>
      <c r="F6" t="s">
        <v>2618</v>
      </c>
      <c r="G6" t="s">
        <v>3717</v>
      </c>
      <c r="H6" t="s">
        <v>2630</v>
      </c>
      <c r="I6" t="s">
        <v>3670</v>
      </c>
      <c r="J6" t="s">
        <v>2651</v>
      </c>
      <c r="K6" t="s">
        <v>3632</v>
      </c>
      <c r="L6" t="s">
        <v>2675</v>
      </c>
      <c r="M6" t="s">
        <v>3533</v>
      </c>
      <c r="N6" t="s">
        <v>2641</v>
      </c>
      <c r="O6" t="s">
        <v>3616</v>
      </c>
      <c r="P6" t="s">
        <v>2676</v>
      </c>
      <c r="Q6" t="s">
        <v>3626</v>
      </c>
      <c r="R6" t="s">
        <v>2453</v>
      </c>
      <c r="S6" t="s">
        <v>3560</v>
      </c>
      <c r="T6" t="s">
        <v>2035</v>
      </c>
      <c r="U6" t="s">
        <v>3539</v>
      </c>
      <c r="V6" t="s">
        <v>723</v>
      </c>
      <c r="W6" t="s">
        <v>3528</v>
      </c>
      <c r="X6" t="s">
        <v>2506</v>
      </c>
      <c r="Y6" t="s">
        <v>3559</v>
      </c>
      <c r="Z6" t="s">
        <v>2676</v>
      </c>
    </row>
    <row r="7" spans="1:26" x14ac:dyDescent="0.35">
      <c r="A7" s="5" t="s">
        <v>242</v>
      </c>
      <c r="B7" t="s">
        <v>381</v>
      </c>
      <c r="C7" t="s">
        <v>3718</v>
      </c>
      <c r="D7" t="s">
        <v>1346</v>
      </c>
      <c r="E7" t="s">
        <v>3719</v>
      </c>
      <c r="F7" t="s">
        <v>536</v>
      </c>
      <c r="G7" t="s">
        <v>3720</v>
      </c>
      <c r="H7" t="s">
        <v>3246</v>
      </c>
      <c r="I7" t="s">
        <v>1334</v>
      </c>
      <c r="J7" t="s">
        <v>2725</v>
      </c>
      <c r="K7" t="s">
        <v>3721</v>
      </c>
      <c r="L7" t="s">
        <v>525</v>
      </c>
      <c r="M7" t="s">
        <v>3424</v>
      </c>
      <c r="N7" t="s">
        <v>2742</v>
      </c>
      <c r="O7" t="s">
        <v>3722</v>
      </c>
      <c r="P7" t="s">
        <v>428</v>
      </c>
      <c r="Q7" t="s">
        <v>3723</v>
      </c>
      <c r="R7" t="s">
        <v>3724</v>
      </c>
      <c r="S7" t="s">
        <v>3725</v>
      </c>
      <c r="T7" t="s">
        <v>2696</v>
      </c>
      <c r="U7" t="s">
        <v>3726</v>
      </c>
      <c r="V7" t="s">
        <v>389</v>
      </c>
      <c r="W7" t="s">
        <v>3727</v>
      </c>
      <c r="X7" t="s">
        <v>2450</v>
      </c>
      <c r="Y7" t="s">
        <v>3728</v>
      </c>
      <c r="Z7" t="s">
        <v>2603</v>
      </c>
    </row>
    <row r="8" spans="1:26" x14ac:dyDescent="0.35">
      <c r="A8" s="5" t="s">
        <v>242</v>
      </c>
      <c r="B8" t="s">
        <v>387</v>
      </c>
      <c r="C8" t="s">
        <v>3729</v>
      </c>
      <c r="D8" t="s">
        <v>2639</v>
      </c>
      <c r="E8" t="s">
        <v>3252</v>
      </c>
      <c r="F8" t="s">
        <v>2452</v>
      </c>
      <c r="G8" t="s">
        <v>3599</v>
      </c>
      <c r="H8" t="s">
        <v>2677</v>
      </c>
      <c r="I8" t="s">
        <v>3693</v>
      </c>
      <c r="J8" t="s">
        <v>2625</v>
      </c>
      <c r="K8" t="s">
        <v>3559</v>
      </c>
      <c r="L8" t="s">
        <v>2716</v>
      </c>
      <c r="M8" t="s">
        <v>3604</v>
      </c>
      <c r="N8" t="s">
        <v>2506</v>
      </c>
      <c r="O8" t="s">
        <v>3612</v>
      </c>
      <c r="P8" t="s">
        <v>2637</v>
      </c>
      <c r="Q8" t="s">
        <v>3534</v>
      </c>
      <c r="R8" t="s">
        <v>2678</v>
      </c>
      <c r="S8" t="s">
        <v>3532</v>
      </c>
      <c r="T8" t="s">
        <v>2637</v>
      </c>
      <c r="U8" t="s">
        <v>3528</v>
      </c>
      <c r="V8" t="s">
        <v>2635</v>
      </c>
      <c r="W8" t="s">
        <v>3581</v>
      </c>
      <c r="X8" t="s">
        <v>2720</v>
      </c>
      <c r="Y8" t="s">
        <v>3542</v>
      </c>
      <c r="Z8" t="s">
        <v>2613</v>
      </c>
    </row>
    <row r="9" spans="1:26" x14ac:dyDescent="0.35">
      <c r="A9" s="5" t="s">
        <v>242</v>
      </c>
      <c r="B9" t="s">
        <v>393</v>
      </c>
      <c r="C9" t="s">
        <v>3730</v>
      </c>
      <c r="D9" t="s">
        <v>284</v>
      </c>
      <c r="E9" t="s">
        <v>3731</v>
      </c>
      <c r="F9" t="s">
        <v>292</v>
      </c>
      <c r="G9" t="s">
        <v>3732</v>
      </c>
      <c r="H9" t="s">
        <v>2449</v>
      </c>
      <c r="I9" t="s">
        <v>3733</v>
      </c>
      <c r="J9" t="s">
        <v>2778</v>
      </c>
      <c r="K9" t="s">
        <v>3478</v>
      </c>
      <c r="L9" t="s">
        <v>260</v>
      </c>
      <c r="M9" t="s">
        <v>3734</v>
      </c>
      <c r="N9" t="s">
        <v>603</v>
      </c>
      <c r="O9" t="s">
        <v>3734</v>
      </c>
      <c r="P9" t="s">
        <v>2426</v>
      </c>
      <c r="Q9" t="s">
        <v>3735</v>
      </c>
      <c r="R9" t="s">
        <v>260</v>
      </c>
      <c r="S9" t="s">
        <v>3597</v>
      </c>
      <c r="T9" t="s">
        <v>2431</v>
      </c>
      <c r="U9" t="s">
        <v>3518</v>
      </c>
      <c r="V9" t="s">
        <v>2778</v>
      </c>
      <c r="W9" t="s">
        <v>3736</v>
      </c>
      <c r="X9" t="s">
        <v>2421</v>
      </c>
      <c r="Y9" t="s">
        <v>3697</v>
      </c>
      <c r="Z9" t="s">
        <v>2730</v>
      </c>
    </row>
    <row r="10" spans="1:26" x14ac:dyDescent="0.35">
      <c r="A10" s="5" t="s">
        <v>242</v>
      </c>
      <c r="B10" t="s">
        <v>398</v>
      </c>
      <c r="C10" t="s">
        <v>3737</v>
      </c>
      <c r="D10" t="s">
        <v>2641</v>
      </c>
      <c r="E10" t="s">
        <v>3738</v>
      </c>
      <c r="F10" t="s">
        <v>2677</v>
      </c>
      <c r="G10" t="s">
        <v>3529</v>
      </c>
      <c r="H10" t="s">
        <v>2678</v>
      </c>
      <c r="I10" t="s">
        <v>3697</v>
      </c>
      <c r="J10" t="s">
        <v>2640</v>
      </c>
      <c r="K10" t="s">
        <v>3486</v>
      </c>
      <c r="L10" t="s">
        <v>313</v>
      </c>
      <c r="M10" t="s">
        <v>3579</v>
      </c>
      <c r="N10" t="s">
        <v>2470</v>
      </c>
      <c r="O10" t="s">
        <v>3559</v>
      </c>
      <c r="P10" t="s">
        <v>2675</v>
      </c>
      <c r="Q10" t="s">
        <v>3486</v>
      </c>
      <c r="R10" t="s">
        <v>313</v>
      </c>
      <c r="S10" t="s">
        <v>3557</v>
      </c>
      <c r="T10" t="s">
        <v>2676</v>
      </c>
      <c r="U10" t="s">
        <v>3662</v>
      </c>
      <c r="V10" t="s">
        <v>2453</v>
      </c>
      <c r="W10" t="s">
        <v>3486</v>
      </c>
      <c r="X10" t="s">
        <v>313</v>
      </c>
      <c r="Y10" t="s">
        <v>3578</v>
      </c>
      <c r="Z10" t="s">
        <v>2723</v>
      </c>
    </row>
    <row r="11" spans="1:26" x14ac:dyDescent="0.35">
      <c r="A11" s="5" t="s">
        <v>242</v>
      </c>
      <c r="B11" t="s">
        <v>404</v>
      </c>
      <c r="C11" t="s">
        <v>3159</v>
      </c>
      <c r="D11" t="s">
        <v>2470</v>
      </c>
      <c r="E11" t="s">
        <v>3647</v>
      </c>
      <c r="F11" t="s">
        <v>2470</v>
      </c>
      <c r="G11" t="s">
        <v>3579</v>
      </c>
      <c r="H11" t="s">
        <v>2470</v>
      </c>
      <c r="I11" t="s">
        <v>3486</v>
      </c>
      <c r="J11" t="s">
        <v>313</v>
      </c>
      <c r="K11" t="s">
        <v>3579</v>
      </c>
      <c r="L11" t="s">
        <v>2470</v>
      </c>
      <c r="M11" t="s">
        <v>3579</v>
      </c>
      <c r="N11" t="s">
        <v>2470</v>
      </c>
      <c r="O11" t="s">
        <v>3579</v>
      </c>
      <c r="P11" t="s">
        <v>2470</v>
      </c>
      <c r="Q11" t="s">
        <v>3579</v>
      </c>
      <c r="R11" t="s">
        <v>2470</v>
      </c>
      <c r="S11" t="s">
        <v>3579</v>
      </c>
      <c r="T11" t="s">
        <v>2470</v>
      </c>
      <c r="U11" t="s">
        <v>3486</v>
      </c>
      <c r="V11" t="s">
        <v>313</v>
      </c>
      <c r="W11" t="s">
        <v>3579</v>
      </c>
      <c r="X11" t="s">
        <v>2470</v>
      </c>
      <c r="Y11" t="s">
        <v>3579</v>
      </c>
      <c r="Z11" t="s">
        <v>2470</v>
      </c>
    </row>
    <row r="12" spans="1:26" x14ac:dyDescent="0.35">
      <c r="A12" s="5" t="s">
        <v>242</v>
      </c>
      <c r="B12" t="s">
        <v>410</v>
      </c>
      <c r="C12" t="s">
        <v>3739</v>
      </c>
      <c r="D12" t="s">
        <v>687</v>
      </c>
      <c r="E12" t="s">
        <v>3740</v>
      </c>
      <c r="F12" t="s">
        <v>736</v>
      </c>
      <c r="G12" t="s">
        <v>3741</v>
      </c>
      <c r="H12" t="s">
        <v>2707</v>
      </c>
      <c r="I12" t="s">
        <v>3549</v>
      </c>
      <c r="J12" t="s">
        <v>2482</v>
      </c>
      <c r="K12" t="s">
        <v>3742</v>
      </c>
      <c r="L12" t="s">
        <v>741</v>
      </c>
      <c r="M12" t="s">
        <v>3494</v>
      </c>
      <c r="N12" t="s">
        <v>2650</v>
      </c>
      <c r="O12" t="s">
        <v>3118</v>
      </c>
      <c r="P12" t="s">
        <v>605</v>
      </c>
      <c r="Q12" t="s">
        <v>3653</v>
      </c>
      <c r="R12" t="s">
        <v>2713</v>
      </c>
      <c r="S12" t="s">
        <v>3089</v>
      </c>
      <c r="T12" t="s">
        <v>1938</v>
      </c>
      <c r="U12" t="s">
        <v>3675</v>
      </c>
      <c r="V12" t="s">
        <v>688</v>
      </c>
      <c r="W12" t="s">
        <v>3682</v>
      </c>
      <c r="X12" t="s">
        <v>2724</v>
      </c>
      <c r="Y12" t="s">
        <v>3539</v>
      </c>
      <c r="Z12" t="s">
        <v>2625</v>
      </c>
    </row>
    <row r="13" spans="1:26" x14ac:dyDescent="0.35">
      <c r="A13" s="5" t="s">
        <v>242</v>
      </c>
      <c r="B13" t="s">
        <v>415</v>
      </c>
      <c r="C13" t="s">
        <v>3743</v>
      </c>
      <c r="D13" t="s">
        <v>2633</v>
      </c>
      <c r="E13" t="s">
        <v>3744</v>
      </c>
      <c r="F13" t="s">
        <v>2608</v>
      </c>
      <c r="G13" t="s">
        <v>3745</v>
      </c>
      <c r="H13" t="s">
        <v>688</v>
      </c>
      <c r="I13" t="s">
        <v>3518</v>
      </c>
      <c r="J13" t="s">
        <v>2640</v>
      </c>
      <c r="K13" t="s">
        <v>3607</v>
      </c>
      <c r="L13" t="s">
        <v>2452</v>
      </c>
      <c r="M13" t="s">
        <v>3203</v>
      </c>
      <c r="N13" t="s">
        <v>2634</v>
      </c>
      <c r="O13" t="s">
        <v>3527</v>
      </c>
      <c r="P13" t="s">
        <v>2626</v>
      </c>
      <c r="Q13" t="s">
        <v>3541</v>
      </c>
      <c r="R13" t="s">
        <v>2629</v>
      </c>
      <c r="S13" t="s">
        <v>3159</v>
      </c>
      <c r="T13" t="s">
        <v>1939</v>
      </c>
      <c r="U13" t="s">
        <v>3239</v>
      </c>
      <c r="V13" t="s">
        <v>2661</v>
      </c>
      <c r="W13" t="s">
        <v>3612</v>
      </c>
      <c r="X13" t="s">
        <v>2632</v>
      </c>
      <c r="Y13" t="s">
        <v>3560</v>
      </c>
      <c r="Z13" t="s">
        <v>2628</v>
      </c>
    </row>
    <row r="14" spans="1:26" x14ac:dyDescent="0.35">
      <c r="A14" s="5" t="s">
        <v>242</v>
      </c>
      <c r="B14" t="s">
        <v>422</v>
      </c>
      <c r="C14" t="s">
        <v>3746</v>
      </c>
      <c r="D14" t="s">
        <v>2035</v>
      </c>
      <c r="E14" t="s">
        <v>3747</v>
      </c>
      <c r="F14" t="s">
        <v>689</v>
      </c>
      <c r="G14" t="s">
        <v>3687</v>
      </c>
      <c r="H14" t="s">
        <v>2720</v>
      </c>
      <c r="I14" t="s">
        <v>3686</v>
      </c>
      <c r="J14" t="s">
        <v>723</v>
      </c>
      <c r="K14" t="s">
        <v>3539</v>
      </c>
      <c r="L14" t="s">
        <v>2720</v>
      </c>
      <c r="M14" t="s">
        <v>3748</v>
      </c>
      <c r="N14" t="s">
        <v>2119</v>
      </c>
      <c r="O14" t="s">
        <v>3203</v>
      </c>
      <c r="P14" t="s">
        <v>2035</v>
      </c>
      <c r="Q14" t="s">
        <v>3604</v>
      </c>
      <c r="R14" t="s">
        <v>2655</v>
      </c>
      <c r="S14" t="s">
        <v>3521</v>
      </c>
      <c r="T14" t="s">
        <v>2732</v>
      </c>
      <c r="U14" t="s">
        <v>3539</v>
      </c>
      <c r="V14" t="s">
        <v>723</v>
      </c>
      <c r="W14" t="s">
        <v>3612</v>
      </c>
      <c r="X14" t="s">
        <v>2632</v>
      </c>
      <c r="Y14" t="s">
        <v>3604</v>
      </c>
      <c r="Z14" t="s">
        <v>2507</v>
      </c>
    </row>
    <row r="15" spans="1:26" x14ac:dyDescent="0.35">
      <c r="A15" s="5" t="s">
        <v>242</v>
      </c>
      <c r="B15" t="s">
        <v>427</v>
      </c>
      <c r="C15" t="s">
        <v>3749</v>
      </c>
      <c r="D15" t="s">
        <v>2630</v>
      </c>
      <c r="E15" t="s">
        <v>3750</v>
      </c>
      <c r="F15" t="s">
        <v>2471</v>
      </c>
      <c r="G15" t="s">
        <v>3084</v>
      </c>
      <c r="H15" t="s">
        <v>2678</v>
      </c>
      <c r="I15" t="s">
        <v>3751</v>
      </c>
      <c r="J15" t="s">
        <v>2034</v>
      </c>
      <c r="K15" t="s">
        <v>3578</v>
      </c>
      <c r="L15" t="s">
        <v>2716</v>
      </c>
      <c r="M15" t="s">
        <v>3486</v>
      </c>
      <c r="N15" t="s">
        <v>313</v>
      </c>
      <c r="O15" t="s">
        <v>3539</v>
      </c>
      <c r="P15" t="s">
        <v>2506</v>
      </c>
      <c r="Q15" t="s">
        <v>3616</v>
      </c>
      <c r="R15" t="s">
        <v>2640</v>
      </c>
      <c r="S15" t="s">
        <v>3195</v>
      </c>
      <c r="T15" t="s">
        <v>2681</v>
      </c>
      <c r="U15" t="s">
        <v>3534</v>
      </c>
      <c r="V15" t="s">
        <v>2677</v>
      </c>
      <c r="W15" t="s">
        <v>3581</v>
      </c>
      <c r="X15" t="s">
        <v>2720</v>
      </c>
      <c r="Y15" t="s">
        <v>3542</v>
      </c>
      <c r="Z15" t="s">
        <v>2613</v>
      </c>
    </row>
    <row r="16" spans="1:26" x14ac:dyDescent="0.35">
      <c r="A16" s="5" t="s">
        <v>242</v>
      </c>
      <c r="B16" t="s">
        <v>434</v>
      </c>
      <c r="C16" t="s">
        <v>3752</v>
      </c>
      <c r="D16" t="s">
        <v>2717</v>
      </c>
      <c r="E16" t="s">
        <v>3734</v>
      </c>
      <c r="F16" t="s">
        <v>2717</v>
      </c>
      <c r="G16" t="s">
        <v>3557</v>
      </c>
      <c r="H16" t="s">
        <v>2703</v>
      </c>
      <c r="I16" t="s">
        <v>3532</v>
      </c>
      <c r="J16" t="s">
        <v>2703</v>
      </c>
      <c r="K16" t="s">
        <v>3579</v>
      </c>
      <c r="L16" t="s">
        <v>2470</v>
      </c>
      <c r="M16" t="s">
        <v>3579</v>
      </c>
      <c r="N16" t="s">
        <v>2470</v>
      </c>
      <c r="O16" t="s">
        <v>3486</v>
      </c>
      <c r="P16" t="s">
        <v>313</v>
      </c>
      <c r="Q16" t="s">
        <v>3486</v>
      </c>
      <c r="R16" t="s">
        <v>313</v>
      </c>
      <c r="S16" t="s">
        <v>3578</v>
      </c>
      <c r="T16" t="s">
        <v>2638</v>
      </c>
      <c r="U16" t="s">
        <v>3581</v>
      </c>
      <c r="V16" t="s">
        <v>2675</v>
      </c>
      <c r="W16" t="s">
        <v>3579</v>
      </c>
      <c r="X16" t="s">
        <v>2470</v>
      </c>
      <c r="Y16" t="s">
        <v>3581</v>
      </c>
      <c r="Z16" t="s">
        <v>2720</v>
      </c>
    </row>
    <row r="17" spans="1:26" x14ac:dyDescent="0.35">
      <c r="A17" s="5" t="s">
        <v>242</v>
      </c>
      <c r="B17" t="s">
        <v>440</v>
      </c>
      <c r="C17" t="s">
        <v>3753</v>
      </c>
      <c r="D17" t="s">
        <v>2641</v>
      </c>
      <c r="E17" t="s">
        <v>3754</v>
      </c>
      <c r="F17" t="s">
        <v>2452</v>
      </c>
      <c r="G17" t="s">
        <v>3755</v>
      </c>
      <c r="H17" t="s">
        <v>2635</v>
      </c>
      <c r="I17" t="s">
        <v>3491</v>
      </c>
      <c r="J17" t="s">
        <v>2638</v>
      </c>
      <c r="K17" t="s">
        <v>3756</v>
      </c>
      <c r="L17" t="s">
        <v>2629</v>
      </c>
      <c r="M17" t="s">
        <v>3629</v>
      </c>
      <c r="N17" t="s">
        <v>2636</v>
      </c>
      <c r="O17" t="s">
        <v>3539</v>
      </c>
      <c r="P17" t="s">
        <v>2506</v>
      </c>
      <c r="Q17" t="s">
        <v>3528</v>
      </c>
      <c r="R17" t="s">
        <v>2636</v>
      </c>
      <c r="S17" t="s">
        <v>3486</v>
      </c>
      <c r="T17" t="s">
        <v>313</v>
      </c>
      <c r="U17" t="s">
        <v>3532</v>
      </c>
      <c r="V17" t="s">
        <v>2452</v>
      </c>
      <c r="W17" t="s">
        <v>3486</v>
      </c>
      <c r="X17" t="s">
        <v>313</v>
      </c>
      <c r="Y17" t="s">
        <v>3486</v>
      </c>
      <c r="Z17" t="s">
        <v>313</v>
      </c>
    </row>
    <row r="18" spans="1:26" x14ac:dyDescent="0.35">
      <c r="A18" s="5" t="s">
        <v>242</v>
      </c>
      <c r="B18" t="s">
        <v>446</v>
      </c>
      <c r="C18" t="s">
        <v>3571</v>
      </c>
      <c r="D18" t="s">
        <v>2703</v>
      </c>
      <c r="E18" t="s">
        <v>3671</v>
      </c>
      <c r="F18" t="s">
        <v>2716</v>
      </c>
      <c r="G18" t="s">
        <v>3757</v>
      </c>
      <c r="H18" t="s">
        <v>2776</v>
      </c>
      <c r="I18" t="s">
        <v>3690</v>
      </c>
      <c r="J18" t="s">
        <v>2716</v>
      </c>
      <c r="K18" t="s">
        <v>3486</v>
      </c>
      <c r="L18" t="s">
        <v>313</v>
      </c>
      <c r="M18" t="s">
        <v>3486</v>
      </c>
      <c r="N18" t="s">
        <v>313</v>
      </c>
      <c r="O18" t="s">
        <v>3579</v>
      </c>
      <c r="P18" t="s">
        <v>2470</v>
      </c>
      <c r="Q18" t="s">
        <v>3579</v>
      </c>
      <c r="R18" t="s">
        <v>2470</v>
      </c>
      <c r="S18" t="s">
        <v>3486</v>
      </c>
      <c r="T18" t="s">
        <v>313</v>
      </c>
      <c r="U18" t="s">
        <v>3579</v>
      </c>
      <c r="V18" t="s">
        <v>2470</v>
      </c>
      <c r="W18" t="s">
        <v>3579</v>
      </c>
      <c r="X18" t="s">
        <v>2470</v>
      </c>
      <c r="Y18" t="s">
        <v>3486</v>
      </c>
      <c r="Z18" t="s">
        <v>313</v>
      </c>
    </row>
    <row r="19" spans="1:26" x14ac:dyDescent="0.35">
      <c r="A19" s="5" t="s">
        <v>242</v>
      </c>
      <c r="B19" t="s">
        <v>453</v>
      </c>
      <c r="C19" t="s">
        <v>3758</v>
      </c>
      <c r="D19" t="s">
        <v>2716</v>
      </c>
      <c r="E19" t="s">
        <v>3188</v>
      </c>
      <c r="F19" t="s">
        <v>2776</v>
      </c>
      <c r="G19" t="s">
        <v>3557</v>
      </c>
      <c r="H19" t="s">
        <v>2703</v>
      </c>
      <c r="I19" t="s">
        <v>3560</v>
      </c>
      <c r="J19" t="s">
        <v>2776</v>
      </c>
      <c r="K19" t="s">
        <v>3579</v>
      </c>
      <c r="L19" t="s">
        <v>2470</v>
      </c>
      <c r="M19" t="s">
        <v>3579</v>
      </c>
      <c r="N19" t="s">
        <v>2470</v>
      </c>
      <c r="O19" t="s">
        <v>3486</v>
      </c>
      <c r="P19" t="s">
        <v>313</v>
      </c>
      <c r="Q19" t="s">
        <v>3486</v>
      </c>
      <c r="R19" t="s">
        <v>313</v>
      </c>
      <c r="S19" t="s">
        <v>3578</v>
      </c>
      <c r="T19" t="s">
        <v>2638</v>
      </c>
      <c r="U19" t="s">
        <v>3613</v>
      </c>
      <c r="V19" t="s">
        <v>2640</v>
      </c>
      <c r="W19" t="s">
        <v>3579</v>
      </c>
      <c r="X19" t="s">
        <v>2470</v>
      </c>
      <c r="Y19" t="s">
        <v>3486</v>
      </c>
      <c r="Z19" t="s">
        <v>313</v>
      </c>
    </row>
    <row r="20" spans="1:26" x14ac:dyDescent="0.35">
      <c r="A20" s="5" t="s">
        <v>242</v>
      </c>
      <c r="B20" t="s">
        <v>459</v>
      </c>
      <c r="C20" t="s">
        <v>3759</v>
      </c>
      <c r="D20" t="s">
        <v>2702</v>
      </c>
      <c r="E20" t="s">
        <v>3756</v>
      </c>
      <c r="F20" t="s">
        <v>2702</v>
      </c>
      <c r="G20" t="s">
        <v>3662</v>
      </c>
      <c r="H20" t="s">
        <v>2716</v>
      </c>
      <c r="I20" t="s">
        <v>3616</v>
      </c>
      <c r="J20" t="s">
        <v>2716</v>
      </c>
      <c r="K20" t="s">
        <v>3579</v>
      </c>
      <c r="L20" t="s">
        <v>2470</v>
      </c>
      <c r="M20" t="s">
        <v>3579</v>
      </c>
      <c r="N20" t="s">
        <v>2470</v>
      </c>
      <c r="O20" t="s">
        <v>3579</v>
      </c>
      <c r="P20" t="s">
        <v>2470</v>
      </c>
      <c r="Q20" t="s">
        <v>3579</v>
      </c>
      <c r="R20" t="s">
        <v>2470</v>
      </c>
      <c r="S20" t="s">
        <v>3486</v>
      </c>
      <c r="T20" t="s">
        <v>313</v>
      </c>
      <c r="U20" t="s">
        <v>3757</v>
      </c>
      <c r="V20" t="s">
        <v>2608</v>
      </c>
      <c r="W20" t="s">
        <v>3579</v>
      </c>
      <c r="X20" t="s">
        <v>2470</v>
      </c>
      <c r="Y20" t="s">
        <v>3486</v>
      </c>
      <c r="Z20" t="s">
        <v>313</v>
      </c>
    </row>
    <row r="21" spans="1:26" x14ac:dyDescent="0.35">
      <c r="A21" s="5" t="s">
        <v>242</v>
      </c>
      <c r="B21" t="s">
        <v>465</v>
      </c>
      <c r="C21" t="s">
        <v>3760</v>
      </c>
      <c r="D21" t="s">
        <v>2655</v>
      </c>
      <c r="E21" t="s">
        <v>3761</v>
      </c>
      <c r="F21" t="s">
        <v>2616</v>
      </c>
      <c r="G21" t="s">
        <v>3762</v>
      </c>
      <c r="H21" t="s">
        <v>2477</v>
      </c>
      <c r="I21" t="s">
        <v>3736</v>
      </c>
      <c r="J21" t="s">
        <v>2622</v>
      </c>
      <c r="K21" t="s">
        <v>3498</v>
      </c>
      <c r="L21" t="s">
        <v>2651</v>
      </c>
      <c r="M21" t="s">
        <v>3532</v>
      </c>
      <c r="N21" t="s">
        <v>2720</v>
      </c>
      <c r="O21" t="s">
        <v>3662</v>
      </c>
      <c r="P21" t="s">
        <v>2452</v>
      </c>
      <c r="Q21" t="s">
        <v>3195</v>
      </c>
      <c r="R21" t="s">
        <v>2614</v>
      </c>
      <c r="S21" t="s">
        <v>3598</v>
      </c>
      <c r="T21" t="s">
        <v>724</v>
      </c>
      <c r="U21" t="s">
        <v>3099</v>
      </c>
      <c r="V21" t="s">
        <v>2683</v>
      </c>
      <c r="W21" t="s">
        <v>3532</v>
      </c>
      <c r="X21" t="s">
        <v>2635</v>
      </c>
      <c r="Y21" t="s">
        <v>3560</v>
      </c>
      <c r="Z21" t="s">
        <v>2628</v>
      </c>
    </row>
    <row r="22" spans="1:26" x14ac:dyDescent="0.35">
      <c r="A22" s="5" t="s">
        <v>242</v>
      </c>
      <c r="B22" t="s">
        <v>472</v>
      </c>
      <c r="C22" t="s">
        <v>3763</v>
      </c>
      <c r="D22" t="s">
        <v>2613</v>
      </c>
      <c r="E22" t="s">
        <v>3764</v>
      </c>
      <c r="F22" t="s">
        <v>2608</v>
      </c>
      <c r="G22" t="s">
        <v>3765</v>
      </c>
      <c r="H22" t="s">
        <v>688</v>
      </c>
      <c r="I22" t="s">
        <v>3653</v>
      </c>
      <c r="J22" t="s">
        <v>2472</v>
      </c>
      <c r="K22" t="s">
        <v>3766</v>
      </c>
      <c r="L22" t="s">
        <v>2482</v>
      </c>
      <c r="M22" t="s">
        <v>3647</v>
      </c>
      <c r="N22" t="s">
        <v>2675</v>
      </c>
      <c r="O22" t="s">
        <v>3645</v>
      </c>
      <c r="P22" t="s">
        <v>2608</v>
      </c>
      <c r="Q22" t="s">
        <v>3675</v>
      </c>
      <c r="R22" t="s">
        <v>2471</v>
      </c>
      <c r="S22" t="s">
        <v>3559</v>
      </c>
      <c r="T22" t="s">
        <v>2723</v>
      </c>
      <c r="U22" t="s">
        <v>3629</v>
      </c>
      <c r="V22" t="s">
        <v>2035</v>
      </c>
      <c r="W22" t="s">
        <v>3608</v>
      </c>
      <c r="X22" t="s">
        <v>2436</v>
      </c>
      <c r="Y22" t="s">
        <v>3675</v>
      </c>
      <c r="Z22" t="s">
        <v>2652</v>
      </c>
    </row>
    <row r="23" spans="1:26" x14ac:dyDescent="0.35">
      <c r="A23" s="5" t="s">
        <v>242</v>
      </c>
      <c r="B23" t="s">
        <v>478</v>
      </c>
      <c r="C23" t="s">
        <v>3767</v>
      </c>
      <c r="D23" t="s">
        <v>2621</v>
      </c>
      <c r="E23" t="s">
        <v>3768</v>
      </c>
      <c r="F23" t="s">
        <v>2431</v>
      </c>
      <c r="G23" t="s">
        <v>3551</v>
      </c>
      <c r="H23" t="s">
        <v>2661</v>
      </c>
      <c r="I23" t="s">
        <v>3769</v>
      </c>
      <c r="J23" t="s">
        <v>2476</v>
      </c>
      <c r="K23" t="s">
        <v>3770</v>
      </c>
      <c r="L23" t="s">
        <v>2436</v>
      </c>
      <c r="M23" t="s">
        <v>3573</v>
      </c>
      <c r="N23" t="s">
        <v>2611</v>
      </c>
      <c r="O23" t="s">
        <v>3167</v>
      </c>
      <c r="P23" t="s">
        <v>744</v>
      </c>
      <c r="Q23" t="s">
        <v>3221</v>
      </c>
      <c r="R23" t="s">
        <v>2033</v>
      </c>
      <c r="S23" t="s">
        <v>3708</v>
      </c>
      <c r="T23" t="s">
        <v>744</v>
      </c>
      <c r="U23" t="s">
        <v>3522</v>
      </c>
      <c r="V23" t="s">
        <v>741</v>
      </c>
      <c r="W23" t="s">
        <v>3491</v>
      </c>
      <c r="X23" t="s">
        <v>2033</v>
      </c>
      <c r="Y23" t="s">
        <v>3558</v>
      </c>
      <c r="Z23" t="s">
        <v>2468</v>
      </c>
    </row>
    <row r="24" spans="1:26" x14ac:dyDescent="0.35">
      <c r="A24" s="5" t="s">
        <v>242</v>
      </c>
      <c r="B24" t="s">
        <v>480</v>
      </c>
      <c r="C24" t="s">
        <v>3771</v>
      </c>
      <c r="D24" t="s">
        <v>2703</v>
      </c>
      <c r="E24" t="s">
        <v>3772</v>
      </c>
      <c r="F24" t="s">
        <v>2703</v>
      </c>
      <c r="G24" t="s">
        <v>3486</v>
      </c>
      <c r="H24" t="s">
        <v>313</v>
      </c>
      <c r="I24" t="s">
        <v>3612</v>
      </c>
      <c r="J24" t="s">
        <v>2716</v>
      </c>
      <c r="K24" t="s">
        <v>3579</v>
      </c>
      <c r="L24" t="s">
        <v>2470</v>
      </c>
      <c r="M24" t="s">
        <v>3579</v>
      </c>
      <c r="N24" t="s">
        <v>2470</v>
      </c>
      <c r="O24" t="s">
        <v>3486</v>
      </c>
      <c r="P24" t="s">
        <v>313</v>
      </c>
      <c r="Q24" t="s">
        <v>3579</v>
      </c>
      <c r="R24" t="s">
        <v>2470</v>
      </c>
      <c r="S24" t="s">
        <v>3486</v>
      </c>
      <c r="T24" t="s">
        <v>313</v>
      </c>
      <c r="U24" t="s">
        <v>3486</v>
      </c>
      <c r="V24" t="s">
        <v>313</v>
      </c>
      <c r="W24" t="s">
        <v>3579</v>
      </c>
      <c r="X24" t="s">
        <v>2470</v>
      </c>
      <c r="Y24" t="s">
        <v>3486</v>
      </c>
      <c r="Z24" t="s">
        <v>313</v>
      </c>
    </row>
    <row r="25" spans="1:26" x14ac:dyDescent="0.35">
      <c r="A25" s="5" t="s">
        <v>242</v>
      </c>
      <c r="B25" t="s">
        <v>482</v>
      </c>
      <c r="C25" t="s">
        <v>3654</v>
      </c>
      <c r="D25" t="s">
        <v>2810</v>
      </c>
      <c r="E25" t="s">
        <v>3604</v>
      </c>
      <c r="F25" t="s">
        <v>2810</v>
      </c>
      <c r="G25" t="s">
        <v>3579</v>
      </c>
      <c r="H25" t="s">
        <v>2470</v>
      </c>
      <c r="I25" t="s">
        <v>3486</v>
      </c>
      <c r="J25" t="s">
        <v>313</v>
      </c>
      <c r="K25" t="s">
        <v>3579</v>
      </c>
      <c r="L25" t="s">
        <v>2470</v>
      </c>
      <c r="M25" t="s">
        <v>3579</v>
      </c>
      <c r="N25" t="s">
        <v>2470</v>
      </c>
      <c r="O25" t="s">
        <v>3579</v>
      </c>
      <c r="P25" t="s">
        <v>2470</v>
      </c>
      <c r="Q25" t="s">
        <v>3579</v>
      </c>
      <c r="R25" t="s">
        <v>2470</v>
      </c>
      <c r="S25" t="s">
        <v>3579</v>
      </c>
      <c r="T25" t="s">
        <v>2470</v>
      </c>
      <c r="U25" t="s">
        <v>3486</v>
      </c>
      <c r="V25" t="s">
        <v>313</v>
      </c>
      <c r="W25" t="s">
        <v>3579</v>
      </c>
      <c r="X25" t="s">
        <v>2470</v>
      </c>
      <c r="Y25" t="s">
        <v>3579</v>
      </c>
      <c r="Z25" t="s">
        <v>2470</v>
      </c>
    </row>
    <row r="26" spans="1:26" x14ac:dyDescent="0.35">
      <c r="A26" s="5" t="s">
        <v>242</v>
      </c>
      <c r="B26" t="s">
        <v>487</v>
      </c>
      <c r="C26" t="s">
        <v>3302</v>
      </c>
      <c r="D26" t="s">
        <v>681</v>
      </c>
      <c r="E26" t="s">
        <v>3303</v>
      </c>
      <c r="F26" t="s">
        <v>681</v>
      </c>
      <c r="G26" t="s">
        <v>3460</v>
      </c>
      <c r="H26" t="s">
        <v>681</v>
      </c>
      <c r="I26" t="s">
        <v>3462</v>
      </c>
      <c r="J26" t="s">
        <v>681</v>
      </c>
      <c r="K26" t="s">
        <v>3464</v>
      </c>
      <c r="L26" t="s">
        <v>681</v>
      </c>
      <c r="M26" t="s">
        <v>3466</v>
      </c>
      <c r="N26" t="s">
        <v>681</v>
      </c>
      <c r="O26" t="s">
        <v>3468</v>
      </c>
      <c r="P26" t="s">
        <v>681</v>
      </c>
      <c r="Q26" t="s">
        <v>3470</v>
      </c>
      <c r="R26" t="s">
        <v>681</v>
      </c>
      <c r="S26" t="s">
        <v>3472</v>
      </c>
      <c r="T26" t="s">
        <v>681</v>
      </c>
      <c r="U26" t="s">
        <v>3474</v>
      </c>
      <c r="V26" t="s">
        <v>681</v>
      </c>
      <c r="W26" t="s">
        <v>3476</v>
      </c>
      <c r="X26" t="s">
        <v>681</v>
      </c>
      <c r="Y26" t="s">
        <v>3478</v>
      </c>
      <c r="Z26" t="s">
        <v>681</v>
      </c>
    </row>
    <row r="28" spans="1:26" x14ac:dyDescent="0.35">
      <c r="A28" t="s">
        <v>324</v>
      </c>
    </row>
    <row r="29" spans="1:26" x14ac:dyDescent="0.35">
      <c r="A29" t="s">
        <v>3142</v>
      </c>
    </row>
    <row r="30" spans="1:26" x14ac:dyDescent="0.35">
      <c r="A30" t="s">
        <v>3143</v>
      </c>
    </row>
    <row r="31" spans="1:26" x14ac:dyDescent="0.35">
      <c r="A31" t="s">
        <v>3371</v>
      </c>
    </row>
    <row r="32" spans="1:26" x14ac:dyDescent="0.35">
      <c r="A32" t="s">
        <v>242</v>
      </c>
    </row>
    <row r="33" spans="1:1" x14ac:dyDescent="0.35">
      <c r="A33" t="s">
        <v>332</v>
      </c>
    </row>
    <row r="34" spans="1:1" x14ac:dyDescent="0.35">
      <c r="A34" t="s">
        <v>3365</v>
      </c>
    </row>
    <row r="35" spans="1:1" x14ac:dyDescent="0.35">
      <c r="A35" t="s">
        <v>3366</v>
      </c>
    </row>
    <row r="36" spans="1:1" x14ac:dyDescent="0.35">
      <c r="A36" t="s">
        <v>242</v>
      </c>
    </row>
    <row r="37" spans="1:1" x14ac:dyDescent="0.35">
      <c r="A37" t="s">
        <v>1124</v>
      </c>
    </row>
    <row r="38" spans="1:1" x14ac:dyDescent="0.35">
      <c r="A38" t="s">
        <v>3147</v>
      </c>
    </row>
    <row r="39" spans="1:1" x14ac:dyDescent="0.35">
      <c r="A39" t="s">
        <v>3291</v>
      </c>
    </row>
    <row r="40" spans="1:1" x14ac:dyDescent="0.35">
      <c r="A40" t="s">
        <v>242</v>
      </c>
    </row>
    <row r="41" spans="1:1" x14ac:dyDescent="0.35">
      <c r="A41" t="s">
        <v>338</v>
      </c>
    </row>
    <row r="42" spans="1:1" x14ac:dyDescent="0.35">
      <c r="A42" t="s">
        <v>489</v>
      </c>
    </row>
    <row r="43" spans="1:1" x14ac:dyDescent="0.35">
      <c r="A43" t="s">
        <v>242</v>
      </c>
    </row>
    <row r="44" spans="1:1" x14ac:dyDescent="0.35">
      <c r="A44" t="s">
        <v>342</v>
      </c>
    </row>
    <row r="45" spans="1:1" x14ac:dyDescent="0.35">
      <c r="A45" t="s">
        <v>490</v>
      </c>
    </row>
  </sheetData>
  <mergeCells count="13">
    <mergeCell ref="Y3:Z3"/>
    <mergeCell ref="W3:X3"/>
    <mergeCell ref="O3:P3"/>
    <mergeCell ref="Q3:R3"/>
    <mergeCell ref="E3:F3"/>
    <mergeCell ref="C3:D3"/>
    <mergeCell ref="A3:B3"/>
    <mergeCell ref="M3:N3"/>
    <mergeCell ref="I3:J3"/>
    <mergeCell ref="U3:V3"/>
    <mergeCell ref="G3:H3"/>
    <mergeCell ref="S3:T3"/>
    <mergeCell ref="K3:L3"/>
  </mergeCells>
  <pageMargins left="0.7" right="0.7" top="0.75" bottom="0.75" header="0.3" footer="0.3"/>
  <pageSetup paperSize="9" orientation="portrait" horizontalDpi="300" verticalDpi="300"/>
</worksheet>
</file>

<file path=xl/worksheets/sheet1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400-000000000000}">
  <dimension ref="A1:Z45"/>
  <sheetViews>
    <sheetView workbookViewId="0"/>
  </sheetViews>
  <sheetFormatPr defaultColWidth="10.90625" defaultRowHeight="14.5" x14ac:dyDescent="0.35"/>
  <cols>
    <col min="1" max="1" width="5.7265625" customWidth="1"/>
    <col min="2" max="2" width="61.7265625" customWidth="1"/>
    <col min="3" max="26" width="20.7265625" customWidth="1"/>
  </cols>
  <sheetData>
    <row r="1" spans="1:26" x14ac:dyDescent="0.35">
      <c r="A1" s="4" t="s">
        <v>241</v>
      </c>
    </row>
    <row r="2" spans="1:26" x14ac:dyDescent="0.35">
      <c r="A2" s="3" t="str">
        <f>HYPERLINK("#'INDEX'!A1", "Back to INDEX")</f>
        <v>Back to INDEX</v>
      </c>
    </row>
    <row r="3" spans="1:26" x14ac:dyDescent="0.35">
      <c r="A3" s="9" t="s">
        <v>242</v>
      </c>
      <c r="B3" s="9" t="s">
        <v>242</v>
      </c>
      <c r="C3" s="9" t="s">
        <v>3523</v>
      </c>
      <c r="D3" s="9" t="s">
        <v>3523</v>
      </c>
      <c r="E3" s="9" t="s">
        <v>3524</v>
      </c>
      <c r="F3" s="9" t="s">
        <v>3524</v>
      </c>
      <c r="G3" s="9" t="s">
        <v>1030</v>
      </c>
      <c r="H3" s="9" t="s">
        <v>1030</v>
      </c>
      <c r="I3" s="9" t="s">
        <v>1048</v>
      </c>
      <c r="J3" s="9" t="s">
        <v>1048</v>
      </c>
      <c r="K3" s="9" t="s">
        <v>1078</v>
      </c>
      <c r="L3" s="9" t="s">
        <v>1078</v>
      </c>
      <c r="M3" s="9" t="s">
        <v>1066</v>
      </c>
      <c r="N3" s="9" t="s">
        <v>1066</v>
      </c>
      <c r="O3" s="9" t="s">
        <v>1249</v>
      </c>
      <c r="P3" s="9" t="s">
        <v>1249</v>
      </c>
      <c r="Q3" s="9" t="s">
        <v>1042</v>
      </c>
      <c r="R3" s="9" t="s">
        <v>1042</v>
      </c>
      <c r="S3" s="9" t="s">
        <v>1259</v>
      </c>
      <c r="T3" s="9" t="s">
        <v>1259</v>
      </c>
      <c r="U3" s="9" t="s">
        <v>1173</v>
      </c>
      <c r="V3" s="9" t="s">
        <v>1173</v>
      </c>
      <c r="W3" s="9" t="s">
        <v>1268</v>
      </c>
      <c r="X3" s="9" t="s">
        <v>1268</v>
      </c>
      <c r="Y3" s="9" t="s">
        <v>1273</v>
      </c>
      <c r="Z3" s="9" t="s">
        <v>1273</v>
      </c>
    </row>
    <row r="4" spans="1:26" x14ac:dyDescent="0.35">
      <c r="A4" s="6" t="s">
        <v>242</v>
      </c>
      <c r="B4" s="6" t="s">
        <v>242</v>
      </c>
      <c r="C4" s="6" t="s">
        <v>3296</v>
      </c>
      <c r="D4" s="6" t="s">
        <v>3297</v>
      </c>
      <c r="E4" s="6" t="s">
        <v>3296</v>
      </c>
      <c r="F4" s="6" t="s">
        <v>3297</v>
      </c>
      <c r="G4" s="6" t="s">
        <v>3296</v>
      </c>
      <c r="H4" s="6" t="s">
        <v>3297</v>
      </c>
      <c r="I4" s="6" t="s">
        <v>3296</v>
      </c>
      <c r="J4" s="6" t="s">
        <v>3297</v>
      </c>
      <c r="K4" s="6" t="s">
        <v>3296</v>
      </c>
      <c r="L4" s="6" t="s">
        <v>3297</v>
      </c>
      <c r="M4" s="6" t="s">
        <v>3296</v>
      </c>
      <c r="N4" s="6" t="s">
        <v>3297</v>
      </c>
      <c r="O4" s="6" t="s">
        <v>3296</v>
      </c>
      <c r="P4" s="6" t="s">
        <v>3297</v>
      </c>
      <c r="Q4" s="6" t="s">
        <v>3296</v>
      </c>
      <c r="R4" s="6" t="s">
        <v>3297</v>
      </c>
      <c r="S4" s="6" t="s">
        <v>3296</v>
      </c>
      <c r="T4" s="6" t="s">
        <v>3297</v>
      </c>
      <c r="U4" s="6" t="s">
        <v>3296</v>
      </c>
      <c r="V4" s="6" t="s">
        <v>3297</v>
      </c>
      <c r="W4" s="6" t="s">
        <v>3296</v>
      </c>
      <c r="X4" s="6" t="s">
        <v>3297</v>
      </c>
      <c r="Y4" s="6" t="s">
        <v>3296</v>
      </c>
      <c r="Z4" s="6" t="s">
        <v>3297</v>
      </c>
    </row>
    <row r="5" spans="1:26" x14ac:dyDescent="0.35">
      <c r="A5" s="5" t="s">
        <v>242</v>
      </c>
      <c r="B5" t="s">
        <v>369</v>
      </c>
      <c r="C5" t="s">
        <v>3773</v>
      </c>
      <c r="D5" t="s">
        <v>2616</v>
      </c>
      <c r="E5" t="s">
        <v>3272</v>
      </c>
      <c r="F5" t="s">
        <v>2626</v>
      </c>
      <c r="G5" t="s">
        <v>3690</v>
      </c>
      <c r="H5" t="s">
        <v>2639</v>
      </c>
      <c r="I5" t="s">
        <v>3486</v>
      </c>
      <c r="J5" t="s">
        <v>313</v>
      </c>
      <c r="K5" t="s">
        <v>3581</v>
      </c>
      <c r="L5" t="s">
        <v>723</v>
      </c>
      <c r="M5" t="s">
        <v>3534</v>
      </c>
      <c r="N5" t="s">
        <v>2477</v>
      </c>
      <c r="O5" t="s">
        <v>3486</v>
      </c>
      <c r="P5" t="s">
        <v>313</v>
      </c>
      <c r="Q5" t="s">
        <v>3486</v>
      </c>
      <c r="R5" t="s">
        <v>313</v>
      </c>
      <c r="S5" t="s">
        <v>3486</v>
      </c>
      <c r="T5" t="s">
        <v>313</v>
      </c>
      <c r="U5" t="s">
        <v>3486</v>
      </c>
      <c r="V5" t="s">
        <v>313</v>
      </c>
      <c r="W5" t="s">
        <v>3486</v>
      </c>
      <c r="X5" t="s">
        <v>313</v>
      </c>
      <c r="Y5" t="s">
        <v>3486</v>
      </c>
      <c r="Z5" t="s">
        <v>313</v>
      </c>
    </row>
    <row r="6" spans="1:26" x14ac:dyDescent="0.35">
      <c r="A6" s="5" t="s">
        <v>242</v>
      </c>
      <c r="B6" t="s">
        <v>376</v>
      </c>
      <c r="C6" t="s">
        <v>3210</v>
      </c>
      <c r="D6" t="s">
        <v>2642</v>
      </c>
      <c r="E6" t="s">
        <v>3540</v>
      </c>
      <c r="F6" t="s">
        <v>2640</v>
      </c>
      <c r="G6" t="s">
        <v>3557</v>
      </c>
      <c r="H6" t="s">
        <v>2640</v>
      </c>
      <c r="I6" t="s">
        <v>3486</v>
      </c>
      <c r="J6" t="s">
        <v>313</v>
      </c>
      <c r="K6" t="s">
        <v>3486</v>
      </c>
      <c r="L6" t="s">
        <v>313</v>
      </c>
      <c r="M6" t="s">
        <v>3486</v>
      </c>
      <c r="N6" t="s">
        <v>313</v>
      </c>
      <c r="O6" t="s">
        <v>3486</v>
      </c>
      <c r="P6" t="s">
        <v>313</v>
      </c>
      <c r="Q6" t="s">
        <v>3579</v>
      </c>
      <c r="R6" t="s">
        <v>2470</v>
      </c>
      <c r="S6" t="s">
        <v>3486</v>
      </c>
      <c r="T6" t="s">
        <v>313</v>
      </c>
      <c r="U6" t="s">
        <v>3579</v>
      </c>
      <c r="V6" t="s">
        <v>2470</v>
      </c>
      <c r="W6" t="s">
        <v>3486</v>
      </c>
      <c r="X6" t="s">
        <v>313</v>
      </c>
      <c r="Y6" t="s">
        <v>3486</v>
      </c>
      <c r="Z6" t="s">
        <v>313</v>
      </c>
    </row>
    <row r="7" spans="1:26" x14ac:dyDescent="0.35">
      <c r="A7" s="5" t="s">
        <v>242</v>
      </c>
      <c r="B7" t="s">
        <v>381</v>
      </c>
      <c r="C7" t="s">
        <v>3774</v>
      </c>
      <c r="D7" t="s">
        <v>2431</v>
      </c>
      <c r="E7" t="s">
        <v>3775</v>
      </c>
      <c r="F7" t="s">
        <v>2493</v>
      </c>
      <c r="G7" t="s">
        <v>3687</v>
      </c>
      <c r="H7" t="s">
        <v>2493</v>
      </c>
      <c r="I7" t="s">
        <v>3613</v>
      </c>
      <c r="J7" t="s">
        <v>1939</v>
      </c>
      <c r="K7" t="s">
        <v>3539</v>
      </c>
      <c r="L7" t="s">
        <v>2597</v>
      </c>
      <c r="M7" t="s">
        <v>3613</v>
      </c>
      <c r="N7" t="s">
        <v>2467</v>
      </c>
      <c r="O7" t="s">
        <v>3578</v>
      </c>
      <c r="P7" t="s">
        <v>2459</v>
      </c>
      <c r="Q7" t="s">
        <v>3542</v>
      </c>
      <c r="R7" t="s">
        <v>2533</v>
      </c>
      <c r="S7" t="s">
        <v>3613</v>
      </c>
      <c r="T7" t="s">
        <v>2469</v>
      </c>
      <c r="U7" t="s">
        <v>3557</v>
      </c>
      <c r="V7" t="s">
        <v>2663</v>
      </c>
      <c r="W7" t="s">
        <v>3616</v>
      </c>
      <c r="X7" t="s">
        <v>2925</v>
      </c>
      <c r="Y7" t="s">
        <v>3486</v>
      </c>
      <c r="Z7" t="s">
        <v>313</v>
      </c>
    </row>
    <row r="8" spans="1:26" x14ac:dyDescent="0.35">
      <c r="A8" s="5" t="s">
        <v>242</v>
      </c>
      <c r="B8" t="s">
        <v>387</v>
      </c>
      <c r="C8" t="s">
        <v>3542</v>
      </c>
      <c r="D8" t="s">
        <v>2776</v>
      </c>
      <c r="E8" t="s">
        <v>3532</v>
      </c>
      <c r="F8" t="s">
        <v>2702</v>
      </c>
      <c r="G8" t="s">
        <v>3486</v>
      </c>
      <c r="H8" t="s">
        <v>313</v>
      </c>
      <c r="I8" t="s">
        <v>3579</v>
      </c>
      <c r="J8" t="s">
        <v>2470</v>
      </c>
      <c r="K8" t="s">
        <v>3579</v>
      </c>
      <c r="L8" t="s">
        <v>2470</v>
      </c>
      <c r="M8" t="s">
        <v>3579</v>
      </c>
      <c r="N8" t="s">
        <v>2470</v>
      </c>
      <c r="O8" t="s">
        <v>3486</v>
      </c>
      <c r="P8" t="s">
        <v>313</v>
      </c>
      <c r="Q8" t="s">
        <v>3579</v>
      </c>
      <c r="R8" t="s">
        <v>2470</v>
      </c>
      <c r="S8" t="s">
        <v>3486</v>
      </c>
      <c r="T8" t="s">
        <v>313</v>
      </c>
      <c r="U8" t="s">
        <v>3579</v>
      </c>
      <c r="V8" t="s">
        <v>2470</v>
      </c>
      <c r="W8" t="s">
        <v>3579</v>
      </c>
      <c r="X8" t="s">
        <v>2470</v>
      </c>
      <c r="Y8" t="s">
        <v>3486</v>
      </c>
      <c r="Z8" t="s">
        <v>313</v>
      </c>
    </row>
    <row r="9" spans="1:26" x14ac:dyDescent="0.35">
      <c r="A9" s="5" t="s">
        <v>242</v>
      </c>
      <c r="B9" t="s">
        <v>393</v>
      </c>
      <c r="C9" t="s">
        <v>3776</v>
      </c>
      <c r="D9" t="s">
        <v>741</v>
      </c>
      <c r="E9" t="s">
        <v>3670</v>
      </c>
      <c r="F9" t="s">
        <v>604</v>
      </c>
      <c r="G9" t="s">
        <v>3671</v>
      </c>
      <c r="H9" t="s">
        <v>2688</v>
      </c>
      <c r="I9" t="s">
        <v>3632</v>
      </c>
      <c r="J9" t="s">
        <v>2033</v>
      </c>
      <c r="K9" t="s">
        <v>3613</v>
      </c>
      <c r="L9" t="s">
        <v>602</v>
      </c>
      <c r="M9" t="s">
        <v>3486</v>
      </c>
      <c r="N9" t="s">
        <v>313</v>
      </c>
      <c r="O9" t="s">
        <v>3486</v>
      </c>
      <c r="P9" t="s">
        <v>313</v>
      </c>
      <c r="Q9" t="s">
        <v>3647</v>
      </c>
      <c r="R9" t="s">
        <v>2480</v>
      </c>
      <c r="S9" t="s">
        <v>3559</v>
      </c>
      <c r="T9" t="s">
        <v>2607</v>
      </c>
      <c r="U9" t="s">
        <v>3578</v>
      </c>
      <c r="V9" t="s">
        <v>2607</v>
      </c>
      <c r="W9" t="s">
        <v>3559</v>
      </c>
      <c r="X9" t="s">
        <v>2778</v>
      </c>
      <c r="Y9" t="s">
        <v>3486</v>
      </c>
      <c r="Z9" t="s">
        <v>313</v>
      </c>
    </row>
    <row r="10" spans="1:26" x14ac:dyDescent="0.35">
      <c r="A10" s="5" t="s">
        <v>242</v>
      </c>
      <c r="B10" t="s">
        <v>398</v>
      </c>
      <c r="C10" t="s">
        <v>3084</v>
      </c>
      <c r="D10" t="s">
        <v>2638</v>
      </c>
      <c r="E10" t="s">
        <v>3530</v>
      </c>
      <c r="F10" t="s">
        <v>2723</v>
      </c>
      <c r="G10" t="s">
        <v>3559</v>
      </c>
      <c r="H10" t="s">
        <v>2676</v>
      </c>
      <c r="I10" t="s">
        <v>3486</v>
      </c>
      <c r="J10" t="s">
        <v>313</v>
      </c>
      <c r="K10" t="s">
        <v>3579</v>
      </c>
      <c r="L10" t="s">
        <v>2470</v>
      </c>
      <c r="M10" t="s">
        <v>3579</v>
      </c>
      <c r="N10" t="s">
        <v>2470</v>
      </c>
      <c r="O10" t="s">
        <v>3486</v>
      </c>
      <c r="P10" t="s">
        <v>313</v>
      </c>
      <c r="Q10" t="s">
        <v>3486</v>
      </c>
      <c r="R10" t="s">
        <v>313</v>
      </c>
      <c r="S10" t="s">
        <v>3579</v>
      </c>
      <c r="T10" t="s">
        <v>2470</v>
      </c>
      <c r="U10" t="s">
        <v>3579</v>
      </c>
      <c r="V10" t="s">
        <v>2470</v>
      </c>
      <c r="W10" t="s">
        <v>3579</v>
      </c>
      <c r="X10" t="s">
        <v>2470</v>
      </c>
      <c r="Y10" t="s">
        <v>3579</v>
      </c>
      <c r="Z10" t="s">
        <v>2470</v>
      </c>
    </row>
    <row r="11" spans="1:26" x14ac:dyDescent="0.35">
      <c r="A11" s="5" t="s">
        <v>242</v>
      </c>
      <c r="B11" t="s">
        <v>404</v>
      </c>
      <c r="C11" t="s">
        <v>3578</v>
      </c>
      <c r="D11" t="s">
        <v>2703</v>
      </c>
      <c r="E11" t="s">
        <v>3581</v>
      </c>
      <c r="F11" t="s">
        <v>2703</v>
      </c>
      <c r="G11" t="s">
        <v>3579</v>
      </c>
      <c r="H11" t="s">
        <v>2470</v>
      </c>
      <c r="I11" t="s">
        <v>3579</v>
      </c>
      <c r="J11" t="s">
        <v>2470</v>
      </c>
      <c r="K11" t="s">
        <v>3486</v>
      </c>
      <c r="L11" t="s">
        <v>313</v>
      </c>
      <c r="M11" t="s">
        <v>3579</v>
      </c>
      <c r="N11" t="s">
        <v>2470</v>
      </c>
      <c r="O11" t="s">
        <v>3579</v>
      </c>
      <c r="P11" t="s">
        <v>2470</v>
      </c>
      <c r="Q11" t="s">
        <v>3579</v>
      </c>
      <c r="R11" t="s">
        <v>2470</v>
      </c>
      <c r="S11" t="s">
        <v>3486</v>
      </c>
      <c r="T11" t="s">
        <v>313</v>
      </c>
      <c r="U11" t="s">
        <v>3486</v>
      </c>
      <c r="V11" t="s">
        <v>313</v>
      </c>
      <c r="W11" t="s">
        <v>3579</v>
      </c>
      <c r="X11" t="s">
        <v>2470</v>
      </c>
      <c r="Y11" t="s">
        <v>3579</v>
      </c>
      <c r="Z11" t="s">
        <v>2470</v>
      </c>
    </row>
    <row r="12" spans="1:26" x14ac:dyDescent="0.35">
      <c r="A12" s="5" t="s">
        <v>242</v>
      </c>
      <c r="B12" t="s">
        <v>410</v>
      </c>
      <c r="C12" t="s">
        <v>3777</v>
      </c>
      <c r="D12" t="s">
        <v>2929</v>
      </c>
      <c r="E12" t="s">
        <v>3778</v>
      </c>
      <c r="F12" t="s">
        <v>2919</v>
      </c>
      <c r="G12" t="s">
        <v>3779</v>
      </c>
      <c r="H12" t="s">
        <v>377</v>
      </c>
      <c r="I12" t="s">
        <v>3780</v>
      </c>
      <c r="J12" t="s">
        <v>2715</v>
      </c>
      <c r="K12" t="s">
        <v>3598</v>
      </c>
      <c r="L12" t="s">
        <v>2457</v>
      </c>
      <c r="M12" t="s">
        <v>3581</v>
      </c>
      <c r="N12" t="s">
        <v>2679</v>
      </c>
      <c r="O12" t="s">
        <v>3084</v>
      </c>
      <c r="P12" t="s">
        <v>395</v>
      </c>
      <c r="Q12" t="s">
        <v>3757</v>
      </c>
      <c r="R12" t="s">
        <v>2715</v>
      </c>
      <c r="S12" t="s">
        <v>3616</v>
      </c>
      <c r="T12" t="s">
        <v>2446</v>
      </c>
      <c r="U12" t="s">
        <v>3539</v>
      </c>
      <c r="V12" t="s">
        <v>2547</v>
      </c>
      <c r="W12" t="s">
        <v>3486</v>
      </c>
      <c r="X12" t="s">
        <v>313</v>
      </c>
      <c r="Y12" t="s">
        <v>3486</v>
      </c>
      <c r="Z12" t="s">
        <v>313</v>
      </c>
    </row>
    <row r="13" spans="1:26" x14ac:dyDescent="0.35">
      <c r="A13" s="5" t="s">
        <v>242</v>
      </c>
      <c r="B13" t="s">
        <v>415</v>
      </c>
      <c r="C13" t="s">
        <v>3781</v>
      </c>
      <c r="D13" t="s">
        <v>2628</v>
      </c>
      <c r="E13" t="s">
        <v>3178</v>
      </c>
      <c r="F13" t="s">
        <v>2708</v>
      </c>
      <c r="G13" t="s">
        <v>3613</v>
      </c>
      <c r="H13" t="s">
        <v>2642</v>
      </c>
      <c r="I13" t="s">
        <v>3581</v>
      </c>
      <c r="J13" t="s">
        <v>2633</v>
      </c>
      <c r="K13" t="s">
        <v>3486</v>
      </c>
      <c r="L13" t="s">
        <v>313</v>
      </c>
      <c r="M13" t="s">
        <v>3581</v>
      </c>
      <c r="N13" t="s">
        <v>2679</v>
      </c>
      <c r="O13" t="s">
        <v>3486</v>
      </c>
      <c r="P13" t="s">
        <v>313</v>
      </c>
      <c r="Q13" t="s">
        <v>3486</v>
      </c>
      <c r="R13" t="s">
        <v>313</v>
      </c>
      <c r="S13" t="s">
        <v>3581</v>
      </c>
      <c r="T13" t="s">
        <v>605</v>
      </c>
      <c r="U13" t="s">
        <v>3486</v>
      </c>
      <c r="V13" t="s">
        <v>313</v>
      </c>
      <c r="W13" t="s">
        <v>3486</v>
      </c>
      <c r="X13" t="s">
        <v>313</v>
      </c>
      <c r="Y13" t="s">
        <v>3486</v>
      </c>
      <c r="Z13" t="s">
        <v>313</v>
      </c>
    </row>
    <row r="14" spans="1:26" x14ac:dyDescent="0.35">
      <c r="A14" s="5" t="s">
        <v>242</v>
      </c>
      <c r="B14" t="s">
        <v>422</v>
      </c>
      <c r="C14" t="s">
        <v>3782</v>
      </c>
      <c r="D14" t="s">
        <v>2667</v>
      </c>
      <c r="E14" t="s">
        <v>3783</v>
      </c>
      <c r="F14" t="s">
        <v>2650</v>
      </c>
      <c r="G14" t="s">
        <v>3662</v>
      </c>
      <c r="H14" t="s">
        <v>2035</v>
      </c>
      <c r="I14" t="s">
        <v>3559</v>
      </c>
      <c r="J14" t="s">
        <v>688</v>
      </c>
      <c r="K14" t="s">
        <v>3486</v>
      </c>
      <c r="L14" t="s">
        <v>313</v>
      </c>
      <c r="M14" t="s">
        <v>3626</v>
      </c>
      <c r="N14" t="s">
        <v>2719</v>
      </c>
      <c r="O14" t="s">
        <v>3534</v>
      </c>
      <c r="P14" t="s">
        <v>2034</v>
      </c>
      <c r="Q14" t="s">
        <v>3486</v>
      </c>
      <c r="R14" t="s">
        <v>313</v>
      </c>
      <c r="S14" t="s">
        <v>3578</v>
      </c>
      <c r="T14" t="s">
        <v>2487</v>
      </c>
      <c r="U14" t="s">
        <v>3559</v>
      </c>
      <c r="V14" t="s">
        <v>2709</v>
      </c>
      <c r="W14" t="s">
        <v>3486</v>
      </c>
      <c r="X14" t="s">
        <v>313</v>
      </c>
      <c r="Y14" t="s">
        <v>3534</v>
      </c>
      <c r="Z14" t="s">
        <v>2455</v>
      </c>
    </row>
    <row r="15" spans="1:26" x14ac:dyDescent="0.35">
      <c r="A15" s="5" t="s">
        <v>242</v>
      </c>
      <c r="B15" t="s">
        <v>427</v>
      </c>
      <c r="C15" t="s">
        <v>3163</v>
      </c>
      <c r="D15" t="s">
        <v>2677</v>
      </c>
      <c r="E15" t="s">
        <v>3543</v>
      </c>
      <c r="F15" t="s">
        <v>2641</v>
      </c>
      <c r="G15" t="s">
        <v>3486</v>
      </c>
      <c r="H15" t="s">
        <v>313</v>
      </c>
      <c r="I15" t="s">
        <v>3486</v>
      </c>
      <c r="J15" t="s">
        <v>313</v>
      </c>
      <c r="K15" t="s">
        <v>3486</v>
      </c>
      <c r="L15" t="s">
        <v>313</v>
      </c>
      <c r="M15" t="s">
        <v>3486</v>
      </c>
      <c r="N15" t="s">
        <v>313</v>
      </c>
      <c r="O15" t="s">
        <v>3486</v>
      </c>
      <c r="P15" t="s">
        <v>313</v>
      </c>
      <c r="Q15" t="s">
        <v>3579</v>
      </c>
      <c r="R15" t="s">
        <v>2470</v>
      </c>
      <c r="S15" t="s">
        <v>3486</v>
      </c>
      <c r="T15" t="s">
        <v>313</v>
      </c>
      <c r="U15" t="s">
        <v>3486</v>
      </c>
      <c r="V15" t="s">
        <v>313</v>
      </c>
      <c r="W15" t="s">
        <v>3486</v>
      </c>
      <c r="X15" t="s">
        <v>313</v>
      </c>
      <c r="Y15" t="s">
        <v>3486</v>
      </c>
      <c r="Z15" t="s">
        <v>313</v>
      </c>
    </row>
    <row r="16" spans="1:26" x14ac:dyDescent="0.35">
      <c r="A16" s="5" t="s">
        <v>242</v>
      </c>
      <c r="B16" t="s">
        <v>434</v>
      </c>
      <c r="C16" t="s">
        <v>3771</v>
      </c>
      <c r="D16" t="s">
        <v>2035</v>
      </c>
      <c r="E16" t="s">
        <v>3521</v>
      </c>
      <c r="F16" t="s">
        <v>2630</v>
      </c>
      <c r="G16" t="s">
        <v>3616</v>
      </c>
      <c r="H16" t="s">
        <v>2634</v>
      </c>
      <c r="I16" t="s">
        <v>3534</v>
      </c>
      <c r="J16" t="s">
        <v>2453</v>
      </c>
      <c r="K16" t="s">
        <v>3486</v>
      </c>
      <c r="L16" t="s">
        <v>313</v>
      </c>
      <c r="M16" t="s">
        <v>3581</v>
      </c>
      <c r="N16" t="s">
        <v>2679</v>
      </c>
      <c r="O16" t="s">
        <v>3486</v>
      </c>
      <c r="P16" t="s">
        <v>313</v>
      </c>
      <c r="Q16" t="s">
        <v>3486</v>
      </c>
      <c r="R16" t="s">
        <v>313</v>
      </c>
      <c r="S16" t="s">
        <v>3486</v>
      </c>
      <c r="T16" t="s">
        <v>313</v>
      </c>
      <c r="U16" t="s">
        <v>3486</v>
      </c>
      <c r="V16" t="s">
        <v>313</v>
      </c>
      <c r="W16" t="s">
        <v>3486</v>
      </c>
      <c r="X16" t="s">
        <v>313</v>
      </c>
      <c r="Y16" t="s">
        <v>3486</v>
      </c>
      <c r="Z16" t="s">
        <v>313</v>
      </c>
    </row>
    <row r="17" spans="1:26" x14ac:dyDescent="0.35">
      <c r="A17" s="5" t="s">
        <v>242</v>
      </c>
      <c r="B17" t="s">
        <v>440</v>
      </c>
      <c r="C17" t="s">
        <v>3203</v>
      </c>
      <c r="D17" t="s">
        <v>2720</v>
      </c>
      <c r="E17" t="s">
        <v>3662</v>
      </c>
      <c r="F17" t="s">
        <v>2675</v>
      </c>
      <c r="G17" t="s">
        <v>3486</v>
      </c>
      <c r="H17" t="s">
        <v>313</v>
      </c>
      <c r="I17" t="s">
        <v>3579</v>
      </c>
      <c r="J17" t="s">
        <v>2470</v>
      </c>
      <c r="K17" t="s">
        <v>3579</v>
      </c>
      <c r="L17" t="s">
        <v>2470</v>
      </c>
      <c r="M17" t="s">
        <v>3579</v>
      </c>
      <c r="N17" t="s">
        <v>2470</v>
      </c>
      <c r="O17" t="s">
        <v>3579</v>
      </c>
      <c r="P17" t="s">
        <v>2470</v>
      </c>
      <c r="Q17" t="s">
        <v>3579</v>
      </c>
      <c r="R17" t="s">
        <v>2470</v>
      </c>
      <c r="S17" t="s">
        <v>3579</v>
      </c>
      <c r="T17" t="s">
        <v>2470</v>
      </c>
      <c r="U17" t="s">
        <v>3579</v>
      </c>
      <c r="V17" t="s">
        <v>2470</v>
      </c>
      <c r="W17" t="s">
        <v>3486</v>
      </c>
      <c r="X17" t="s">
        <v>313</v>
      </c>
      <c r="Y17" t="s">
        <v>3579</v>
      </c>
      <c r="Z17" t="s">
        <v>2470</v>
      </c>
    </row>
    <row r="18" spans="1:26" x14ac:dyDescent="0.35">
      <c r="A18" s="5" t="s">
        <v>242</v>
      </c>
      <c r="B18" t="s">
        <v>446</v>
      </c>
      <c r="C18" t="s">
        <v>3203</v>
      </c>
      <c r="D18" t="s">
        <v>2720</v>
      </c>
      <c r="E18" t="s">
        <v>3757</v>
      </c>
      <c r="F18" t="s">
        <v>2677</v>
      </c>
      <c r="G18" t="s">
        <v>3578</v>
      </c>
      <c r="H18" t="s">
        <v>2723</v>
      </c>
      <c r="I18" t="s">
        <v>3486</v>
      </c>
      <c r="J18" t="s">
        <v>313</v>
      </c>
      <c r="K18" t="s">
        <v>3486</v>
      </c>
      <c r="L18" t="s">
        <v>313</v>
      </c>
      <c r="M18" t="s">
        <v>3486</v>
      </c>
      <c r="N18" t="s">
        <v>313</v>
      </c>
      <c r="O18" t="s">
        <v>3579</v>
      </c>
      <c r="P18" t="s">
        <v>2470</v>
      </c>
      <c r="Q18" t="s">
        <v>3579</v>
      </c>
      <c r="R18" t="s">
        <v>2470</v>
      </c>
      <c r="S18" t="s">
        <v>3579</v>
      </c>
      <c r="T18" t="s">
        <v>2470</v>
      </c>
      <c r="U18" t="s">
        <v>3486</v>
      </c>
      <c r="V18" t="s">
        <v>313</v>
      </c>
      <c r="W18" t="s">
        <v>3579</v>
      </c>
      <c r="X18" t="s">
        <v>2470</v>
      </c>
      <c r="Y18" t="s">
        <v>3579</v>
      </c>
      <c r="Z18" t="s">
        <v>2470</v>
      </c>
    </row>
    <row r="19" spans="1:26" x14ac:dyDescent="0.35">
      <c r="A19" s="5" t="s">
        <v>242</v>
      </c>
      <c r="B19" t="s">
        <v>453</v>
      </c>
      <c r="C19" t="s">
        <v>3195</v>
      </c>
      <c r="D19" t="s">
        <v>2676</v>
      </c>
      <c r="E19" t="s">
        <v>3203</v>
      </c>
      <c r="F19" t="s">
        <v>2676</v>
      </c>
      <c r="G19" t="s">
        <v>3486</v>
      </c>
      <c r="H19" t="s">
        <v>313</v>
      </c>
      <c r="I19" t="s">
        <v>3486</v>
      </c>
      <c r="J19" t="s">
        <v>313</v>
      </c>
      <c r="K19" t="s">
        <v>3579</v>
      </c>
      <c r="L19" t="s">
        <v>2470</v>
      </c>
      <c r="M19" t="s">
        <v>3486</v>
      </c>
      <c r="N19" t="s">
        <v>313</v>
      </c>
      <c r="O19" t="s">
        <v>3486</v>
      </c>
      <c r="P19" t="s">
        <v>313</v>
      </c>
      <c r="Q19" t="s">
        <v>3486</v>
      </c>
      <c r="R19" t="s">
        <v>313</v>
      </c>
      <c r="S19" t="s">
        <v>3579</v>
      </c>
      <c r="T19" t="s">
        <v>2470</v>
      </c>
      <c r="U19" t="s">
        <v>3579</v>
      </c>
      <c r="V19" t="s">
        <v>2470</v>
      </c>
      <c r="W19" t="s">
        <v>3579</v>
      </c>
      <c r="X19" t="s">
        <v>2470</v>
      </c>
      <c r="Y19" t="s">
        <v>3579</v>
      </c>
      <c r="Z19" t="s">
        <v>2470</v>
      </c>
    </row>
    <row r="20" spans="1:26" x14ac:dyDescent="0.35">
      <c r="A20" s="5" t="s">
        <v>242</v>
      </c>
      <c r="B20" t="s">
        <v>459</v>
      </c>
      <c r="C20" t="s">
        <v>3486</v>
      </c>
      <c r="D20" t="s">
        <v>313</v>
      </c>
      <c r="E20" t="s">
        <v>3486</v>
      </c>
      <c r="F20" t="s">
        <v>313</v>
      </c>
      <c r="G20" t="s">
        <v>3579</v>
      </c>
      <c r="H20" t="s">
        <v>2470</v>
      </c>
      <c r="I20" t="s">
        <v>3579</v>
      </c>
      <c r="J20" t="s">
        <v>2470</v>
      </c>
      <c r="K20" t="s">
        <v>3579</v>
      </c>
      <c r="L20" t="s">
        <v>2470</v>
      </c>
      <c r="M20" t="s">
        <v>3579</v>
      </c>
      <c r="N20" t="s">
        <v>2470</v>
      </c>
      <c r="O20" t="s">
        <v>3579</v>
      </c>
      <c r="P20" t="s">
        <v>2470</v>
      </c>
      <c r="Q20" t="s">
        <v>3579</v>
      </c>
      <c r="R20" t="s">
        <v>2470</v>
      </c>
      <c r="S20" t="s">
        <v>3579</v>
      </c>
      <c r="T20" t="s">
        <v>2470</v>
      </c>
      <c r="U20" t="s">
        <v>3579</v>
      </c>
      <c r="V20" t="s">
        <v>2470</v>
      </c>
      <c r="W20" t="s">
        <v>3579</v>
      </c>
      <c r="X20" t="s">
        <v>2470</v>
      </c>
      <c r="Y20" t="s">
        <v>3579</v>
      </c>
      <c r="Z20" t="s">
        <v>2470</v>
      </c>
    </row>
    <row r="21" spans="1:26" x14ac:dyDescent="0.35">
      <c r="A21" s="5" t="s">
        <v>242</v>
      </c>
      <c r="B21" t="s">
        <v>465</v>
      </c>
      <c r="C21" t="s">
        <v>3784</v>
      </c>
      <c r="D21" t="s">
        <v>711</v>
      </c>
      <c r="E21" t="s">
        <v>3785</v>
      </c>
      <c r="F21" t="s">
        <v>715</v>
      </c>
      <c r="G21" t="s">
        <v>3657</v>
      </c>
      <c r="H21" t="s">
        <v>2536</v>
      </c>
      <c r="I21" t="s">
        <v>3268</v>
      </c>
      <c r="J21" t="s">
        <v>536</v>
      </c>
      <c r="K21" t="s">
        <v>3561</v>
      </c>
      <c r="L21" t="s">
        <v>2449</v>
      </c>
      <c r="M21" t="s">
        <v>3612</v>
      </c>
      <c r="N21" t="s">
        <v>2490</v>
      </c>
      <c r="O21" t="s">
        <v>3662</v>
      </c>
      <c r="P21" t="s">
        <v>2568</v>
      </c>
      <c r="Q21" t="s">
        <v>3528</v>
      </c>
      <c r="R21" t="s">
        <v>2705</v>
      </c>
      <c r="S21" t="s">
        <v>3539</v>
      </c>
      <c r="T21" t="s">
        <v>2429</v>
      </c>
      <c r="U21" t="s">
        <v>3581</v>
      </c>
      <c r="V21" t="s">
        <v>2489</v>
      </c>
      <c r="W21" t="s">
        <v>3528</v>
      </c>
      <c r="X21" t="s">
        <v>2450</v>
      </c>
      <c r="Y21" t="s">
        <v>3675</v>
      </c>
      <c r="Z21" t="s">
        <v>2428</v>
      </c>
    </row>
    <row r="22" spans="1:26" x14ac:dyDescent="0.35">
      <c r="A22" s="5" t="s">
        <v>242</v>
      </c>
      <c r="B22" t="s">
        <v>472</v>
      </c>
      <c r="C22" t="s">
        <v>3486</v>
      </c>
      <c r="D22" t="s">
        <v>313</v>
      </c>
      <c r="E22" t="s">
        <v>3486</v>
      </c>
      <c r="F22" t="s">
        <v>313</v>
      </c>
      <c r="G22" t="s">
        <v>3579</v>
      </c>
      <c r="H22" t="s">
        <v>2470</v>
      </c>
      <c r="I22" t="s">
        <v>3486</v>
      </c>
      <c r="J22" t="s">
        <v>313</v>
      </c>
      <c r="K22" t="s">
        <v>3579</v>
      </c>
      <c r="L22" t="s">
        <v>2470</v>
      </c>
      <c r="M22" t="s">
        <v>3579</v>
      </c>
      <c r="N22" t="s">
        <v>2470</v>
      </c>
      <c r="O22" t="s">
        <v>3579</v>
      </c>
      <c r="P22" t="s">
        <v>2470</v>
      </c>
      <c r="Q22" t="s">
        <v>3579</v>
      </c>
      <c r="R22" t="s">
        <v>2470</v>
      </c>
      <c r="S22" t="s">
        <v>3579</v>
      </c>
      <c r="T22" t="s">
        <v>2470</v>
      </c>
      <c r="U22" t="s">
        <v>3579</v>
      </c>
      <c r="V22" t="s">
        <v>2470</v>
      </c>
      <c r="W22" t="s">
        <v>3579</v>
      </c>
      <c r="X22" t="s">
        <v>2470</v>
      </c>
      <c r="Y22" t="s">
        <v>3579</v>
      </c>
      <c r="Z22" t="s">
        <v>2470</v>
      </c>
    </row>
    <row r="23" spans="1:26" x14ac:dyDescent="0.35">
      <c r="A23" s="5" t="s">
        <v>242</v>
      </c>
      <c r="B23" t="s">
        <v>478</v>
      </c>
      <c r="C23" t="s">
        <v>3652</v>
      </c>
      <c r="D23" t="s">
        <v>2632</v>
      </c>
      <c r="E23" t="s">
        <v>3597</v>
      </c>
      <c r="F23" t="s">
        <v>2618</v>
      </c>
      <c r="G23" t="s">
        <v>3528</v>
      </c>
      <c r="H23" t="s">
        <v>743</v>
      </c>
      <c r="I23" t="s">
        <v>3486</v>
      </c>
      <c r="J23" t="s">
        <v>313</v>
      </c>
      <c r="K23" t="s">
        <v>3579</v>
      </c>
      <c r="L23" t="s">
        <v>2470</v>
      </c>
      <c r="M23" t="s">
        <v>3616</v>
      </c>
      <c r="N23" t="s">
        <v>2480</v>
      </c>
      <c r="O23" t="s">
        <v>3486</v>
      </c>
      <c r="P23" t="s">
        <v>313</v>
      </c>
      <c r="Q23" t="s">
        <v>3486</v>
      </c>
      <c r="R23" t="s">
        <v>313</v>
      </c>
      <c r="S23" t="s">
        <v>3579</v>
      </c>
      <c r="T23" t="s">
        <v>2470</v>
      </c>
      <c r="U23" t="s">
        <v>3486</v>
      </c>
      <c r="V23" t="s">
        <v>313</v>
      </c>
      <c r="W23" t="s">
        <v>3581</v>
      </c>
      <c r="X23" t="s">
        <v>2612</v>
      </c>
      <c r="Y23" t="s">
        <v>3579</v>
      </c>
      <c r="Z23" t="s">
        <v>2470</v>
      </c>
    </row>
    <row r="24" spans="1:26" x14ac:dyDescent="0.35">
      <c r="A24" s="5" t="s">
        <v>242</v>
      </c>
      <c r="B24" t="s">
        <v>480</v>
      </c>
      <c r="C24" t="s">
        <v>3486</v>
      </c>
      <c r="D24" t="s">
        <v>313</v>
      </c>
      <c r="E24" t="s">
        <v>3486</v>
      </c>
      <c r="F24" t="s">
        <v>313</v>
      </c>
      <c r="G24" t="s">
        <v>3579</v>
      </c>
      <c r="H24" t="s">
        <v>2470</v>
      </c>
      <c r="I24" t="s">
        <v>3579</v>
      </c>
      <c r="J24" t="s">
        <v>2470</v>
      </c>
      <c r="K24" t="s">
        <v>3579</v>
      </c>
      <c r="L24" t="s">
        <v>2470</v>
      </c>
      <c r="M24" t="s">
        <v>3579</v>
      </c>
      <c r="N24" t="s">
        <v>2470</v>
      </c>
      <c r="O24" t="s">
        <v>3579</v>
      </c>
      <c r="P24" t="s">
        <v>2470</v>
      </c>
      <c r="Q24" t="s">
        <v>3579</v>
      </c>
      <c r="R24" t="s">
        <v>2470</v>
      </c>
      <c r="S24" t="s">
        <v>3579</v>
      </c>
      <c r="T24" t="s">
        <v>2470</v>
      </c>
      <c r="U24" t="s">
        <v>3579</v>
      </c>
      <c r="V24" t="s">
        <v>2470</v>
      </c>
      <c r="W24" t="s">
        <v>3579</v>
      </c>
      <c r="X24" t="s">
        <v>2470</v>
      </c>
      <c r="Y24" t="s">
        <v>3579</v>
      </c>
      <c r="Z24" t="s">
        <v>2470</v>
      </c>
    </row>
    <row r="25" spans="1:26" x14ac:dyDescent="0.35">
      <c r="A25" s="5" t="s">
        <v>242</v>
      </c>
      <c r="B25" t="s">
        <v>482</v>
      </c>
      <c r="C25" t="s">
        <v>3690</v>
      </c>
      <c r="D25" t="s">
        <v>2776</v>
      </c>
      <c r="E25" t="s">
        <v>3528</v>
      </c>
      <c r="F25" t="s">
        <v>2717</v>
      </c>
      <c r="G25" t="s">
        <v>3579</v>
      </c>
      <c r="H25" t="s">
        <v>2470</v>
      </c>
      <c r="I25" t="s">
        <v>3579</v>
      </c>
      <c r="J25" t="s">
        <v>2470</v>
      </c>
      <c r="K25" t="s">
        <v>3486</v>
      </c>
      <c r="L25" t="s">
        <v>313</v>
      </c>
      <c r="M25" t="s">
        <v>3486</v>
      </c>
      <c r="N25" t="s">
        <v>313</v>
      </c>
      <c r="O25" t="s">
        <v>3486</v>
      </c>
      <c r="P25" t="s">
        <v>313</v>
      </c>
      <c r="Q25" t="s">
        <v>3579</v>
      </c>
      <c r="R25" t="s">
        <v>2470</v>
      </c>
      <c r="S25" t="s">
        <v>3486</v>
      </c>
      <c r="T25" t="s">
        <v>313</v>
      </c>
      <c r="U25" t="s">
        <v>3486</v>
      </c>
      <c r="V25" t="s">
        <v>313</v>
      </c>
      <c r="W25" t="s">
        <v>3579</v>
      </c>
      <c r="X25" t="s">
        <v>2470</v>
      </c>
      <c r="Y25" t="s">
        <v>3579</v>
      </c>
      <c r="Z25" t="s">
        <v>2470</v>
      </c>
    </row>
    <row r="26" spans="1:26" x14ac:dyDescent="0.35">
      <c r="A26" s="5" t="s">
        <v>242</v>
      </c>
      <c r="B26" t="s">
        <v>487</v>
      </c>
      <c r="C26" t="s">
        <v>3304</v>
      </c>
      <c r="D26" t="s">
        <v>681</v>
      </c>
      <c r="E26" t="s">
        <v>3305</v>
      </c>
      <c r="F26" t="s">
        <v>681</v>
      </c>
      <c r="G26" t="s">
        <v>3507</v>
      </c>
      <c r="H26" t="s">
        <v>681</v>
      </c>
      <c r="I26" t="s">
        <v>3509</v>
      </c>
      <c r="J26" t="s">
        <v>681</v>
      </c>
      <c r="K26" t="s">
        <v>3511</v>
      </c>
      <c r="L26" t="s">
        <v>681</v>
      </c>
      <c r="M26" t="s">
        <v>3513</v>
      </c>
      <c r="N26" t="s">
        <v>681</v>
      </c>
      <c r="O26" t="s">
        <v>3178</v>
      </c>
      <c r="P26" t="s">
        <v>681</v>
      </c>
      <c r="Q26" t="s">
        <v>3516</v>
      </c>
      <c r="R26" t="s">
        <v>681</v>
      </c>
      <c r="S26" t="s">
        <v>3132</v>
      </c>
      <c r="T26" t="s">
        <v>681</v>
      </c>
      <c r="U26" t="s">
        <v>3519</v>
      </c>
      <c r="V26" t="s">
        <v>681</v>
      </c>
      <c r="W26" t="s">
        <v>3491</v>
      </c>
      <c r="X26" t="s">
        <v>681</v>
      </c>
      <c r="Y26" t="s">
        <v>3522</v>
      </c>
      <c r="Z26" t="s">
        <v>681</v>
      </c>
    </row>
    <row r="28" spans="1:26" x14ac:dyDescent="0.35">
      <c r="A28" t="s">
        <v>324</v>
      </c>
    </row>
    <row r="29" spans="1:26" x14ac:dyDescent="0.35">
      <c r="A29" t="s">
        <v>3142</v>
      </c>
    </row>
    <row r="30" spans="1:26" x14ac:dyDescent="0.35">
      <c r="A30" t="s">
        <v>3143</v>
      </c>
    </row>
    <row r="31" spans="1:26" x14ac:dyDescent="0.35">
      <c r="A31" t="s">
        <v>3371</v>
      </c>
    </row>
    <row r="32" spans="1:26" x14ac:dyDescent="0.35">
      <c r="A32" t="s">
        <v>242</v>
      </c>
    </row>
    <row r="33" spans="1:1" x14ac:dyDescent="0.35">
      <c r="A33" t="s">
        <v>332</v>
      </c>
    </row>
    <row r="34" spans="1:1" x14ac:dyDescent="0.35">
      <c r="A34" t="s">
        <v>3365</v>
      </c>
    </row>
    <row r="35" spans="1:1" x14ac:dyDescent="0.35">
      <c r="A35" t="s">
        <v>3366</v>
      </c>
    </row>
    <row r="36" spans="1:1" x14ac:dyDescent="0.35">
      <c r="A36" t="s">
        <v>242</v>
      </c>
    </row>
    <row r="37" spans="1:1" x14ac:dyDescent="0.35">
      <c r="A37" t="s">
        <v>1124</v>
      </c>
    </row>
    <row r="38" spans="1:1" x14ac:dyDescent="0.35">
      <c r="A38" t="s">
        <v>3147</v>
      </c>
    </row>
    <row r="39" spans="1:1" x14ac:dyDescent="0.35">
      <c r="A39" t="s">
        <v>3293</v>
      </c>
    </row>
    <row r="40" spans="1:1" x14ac:dyDescent="0.35">
      <c r="A40" t="s">
        <v>242</v>
      </c>
    </row>
    <row r="41" spans="1:1" x14ac:dyDescent="0.35">
      <c r="A41" t="s">
        <v>338</v>
      </c>
    </row>
    <row r="42" spans="1:1" x14ac:dyDescent="0.35">
      <c r="A42" t="s">
        <v>489</v>
      </c>
    </row>
    <row r="43" spans="1:1" x14ac:dyDescent="0.35">
      <c r="A43" t="s">
        <v>242</v>
      </c>
    </row>
    <row r="44" spans="1:1" x14ac:dyDescent="0.35">
      <c r="A44" t="s">
        <v>342</v>
      </c>
    </row>
    <row r="45" spans="1:1" x14ac:dyDescent="0.35">
      <c r="A45" t="s">
        <v>490</v>
      </c>
    </row>
  </sheetData>
  <mergeCells count="13">
    <mergeCell ref="Y3:Z3"/>
    <mergeCell ref="Q3:R3"/>
    <mergeCell ref="U3:V3"/>
    <mergeCell ref="W3:X3"/>
    <mergeCell ref="K3:L3"/>
    <mergeCell ref="E3:F3"/>
    <mergeCell ref="C3:D3"/>
    <mergeCell ref="A3:B3"/>
    <mergeCell ref="S3:T3"/>
    <mergeCell ref="G3:H3"/>
    <mergeCell ref="I3:J3"/>
    <mergeCell ref="M3:N3"/>
    <mergeCell ref="O3:P3"/>
  </mergeCells>
  <pageMargins left="0.7" right="0.7" top="0.75" bottom="0.75" header="0.3" footer="0.3"/>
  <pageSetup paperSize="9"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181</vt:i4>
      </vt:variant>
    </vt:vector>
  </HeadingPairs>
  <TitlesOfParts>
    <vt:vector size="181" baseType="lpstr">
      <vt:lpstr>INDEX</vt:lpstr>
      <vt:lpstr>OVERALL_ALL_ALL_2Y_HEPTYPE</vt:lpstr>
      <vt:lpstr>OVERALL_ALL_ALL_3Y</vt:lpstr>
      <vt:lpstr>EMP_UG_UNI_2Y_AREA</vt:lpstr>
      <vt:lpstr>EMP_UG_NUHEI_2Y_AREA</vt:lpstr>
      <vt:lpstr>EMP_UG_ALL_2Y_AREA</vt:lpstr>
      <vt:lpstr>EMP_PGC_ALL_2Y_AREA</vt:lpstr>
      <vt:lpstr>EMP_PGR_ALL_2Y_AREA</vt:lpstr>
      <vt:lpstr>EMP_UG_ALL_2Y_E315</vt:lpstr>
      <vt:lpstr>EMP_PGC_ALL_2Y_E315</vt:lpstr>
      <vt:lpstr>EMP_PGR_ALL_2Y_E315</vt:lpstr>
      <vt:lpstr>EMP_UG_ALL_2Y_DG</vt:lpstr>
      <vt:lpstr>EMP_PGC_ALL_2Y_DG</vt:lpstr>
      <vt:lpstr>EMP_PGR_ALL_2Y_DG</vt:lpstr>
      <vt:lpstr>EMP_UG_UNI_2Y_DG</vt:lpstr>
      <vt:lpstr>EMP_UG_NUHEI_2Y_DG</vt:lpstr>
      <vt:lpstr>EMP_UG_ALL_1Y_FTS</vt:lpstr>
      <vt:lpstr>EMP_PGC_ALL_1Y_FTS</vt:lpstr>
      <vt:lpstr>EMP_PGR_ALL_1Y_FTS</vt:lpstr>
      <vt:lpstr>EMP_UG_ALL_2Y_AREA45</vt:lpstr>
      <vt:lpstr>EMP_PGC_ALL_2Y_AREA45</vt:lpstr>
      <vt:lpstr>EMP_PGR_ALL_2Y_AREA45</vt:lpstr>
      <vt:lpstr>EMP_UG_ALL_1Y_CURCOUNTRY</vt:lpstr>
      <vt:lpstr>EMP_PGC_ALL_1Y_CURCOUNTRY</vt:lpstr>
      <vt:lpstr>EMP_PGR_ALL_1Y_CURCOUNTRY</vt:lpstr>
      <vt:lpstr>EMP_UG_ALL_1Y_COUNTRY_CI</vt:lpstr>
      <vt:lpstr>EMP_PGC_ALL_1Y_COUNTRY_CI</vt:lpstr>
      <vt:lpstr>EMP_PGR_ALL_1Y_COUNTRY_CI</vt:lpstr>
      <vt:lpstr>EMP_UG_ALL_3Y_PERIOD</vt:lpstr>
      <vt:lpstr>EMP_PGC_ALL_3Y_PERIOD</vt:lpstr>
      <vt:lpstr>EMP_PGR_ALL_3Y_PERIOD</vt:lpstr>
      <vt:lpstr>FTE_UG_ALL_16-YY_E942</vt:lpstr>
      <vt:lpstr>FTE_PGC_ALL_16-YY_E942</vt:lpstr>
      <vt:lpstr>FTE_PGR_ALL_16-YY_E942</vt:lpstr>
      <vt:lpstr>FTE_UG_UNI_3YP_INST_FIG</vt:lpstr>
      <vt:lpstr>FTE_PGC_UNI_3YP_INST_FIG</vt:lpstr>
      <vt:lpstr>FTE_PGR_UNI_3YP_INST_FIG</vt:lpstr>
      <vt:lpstr>FTE_UG_NUHEI_3YP_INST_FIG</vt:lpstr>
      <vt:lpstr>FTE_PGC_NUHEI_3YP_INST_FIG</vt:lpstr>
      <vt:lpstr>LF_UG_UNI_3YP_INST_CI</vt:lpstr>
      <vt:lpstr>LF_PGC_UNI_3YP_INST_CI</vt:lpstr>
      <vt:lpstr>LF_PGR_UNI_3YP_INST_CI</vt:lpstr>
      <vt:lpstr>LF_UG_NUHEI_3YP_INST_CI</vt:lpstr>
      <vt:lpstr>LF_PGC_NUHEI_3YP_INST_CI</vt:lpstr>
      <vt:lpstr>LF_UG_UNI_2Y_E315</vt:lpstr>
      <vt:lpstr>LF_UG_NUHEI_2Y_E315</vt:lpstr>
      <vt:lpstr>SAL_UG_ALL_2Y_AREA_E315</vt:lpstr>
      <vt:lpstr>SAL_PGC_ALL_2Y_AREA_E315</vt:lpstr>
      <vt:lpstr>SAL_PGR_ALL_2Y_AREA_E315</vt:lpstr>
      <vt:lpstr>SAL_UG_ALL_2Y_DG_E315</vt:lpstr>
      <vt:lpstr>SAL_PGC_ALL_2Y_DG_E315</vt:lpstr>
      <vt:lpstr>SAL_PGR_ALL_2Y_DG_E315</vt:lpstr>
      <vt:lpstr>SAL_UG_ALL_2Y_AREA45_E315</vt:lpstr>
      <vt:lpstr>SAL_PGC_ALL_2Y_AREA45_E315</vt:lpstr>
      <vt:lpstr>SAL_PGR_ALL_2Y_AREA45_E315</vt:lpstr>
      <vt:lpstr>SAL_UG_UNI_3YP_INST_FIG</vt:lpstr>
      <vt:lpstr>SAL_PGC_UNI_3YP_INST_FIG</vt:lpstr>
      <vt:lpstr>SAL_PGR_UNI_3YP_INST_FIG</vt:lpstr>
      <vt:lpstr>SAL_UG_NUHEI_3YP_INST_FIG</vt:lpstr>
      <vt:lpstr>SAL_UG_ALL_16-YY_E942</vt:lpstr>
      <vt:lpstr>SAL_PGC_ALL_16-YY_E942</vt:lpstr>
      <vt:lpstr>SAL_PGR_ALL_16-YY_E942</vt:lpstr>
      <vt:lpstr>PARTEMP_UG_ALL_1Y_AREA_E315</vt:lpstr>
      <vt:lpstr>PREFMHRS_UG_ALL_1Y_E315</vt:lpstr>
      <vt:lpstr>PREFMHRS_PGC_ALL_1Y_E315</vt:lpstr>
      <vt:lpstr>PREFMHRS_PGR_ALL_1Y_E315</vt:lpstr>
      <vt:lpstr>EMPSHARE_UG_ALL_16-YY</vt:lpstr>
      <vt:lpstr>EMPSHARE_PGC_ALL_16-YY</vt:lpstr>
      <vt:lpstr>EMPSHARE_PGR_ALL_16-YY</vt:lpstr>
      <vt:lpstr>LOOKFTWK_ALL_ALL_E942</vt:lpstr>
      <vt:lpstr>HOURS_UG_ALL_3Y</vt:lpstr>
      <vt:lpstr>HOURS_PGC_ALL_3Y</vt:lpstr>
      <vt:lpstr>HOURS_PGR_ALL_3Y</vt:lpstr>
      <vt:lpstr>HOURS_UG_ALL_3Y_PERIOD</vt:lpstr>
      <vt:lpstr>HOURS_PGC_ALL_3Y_PERIOD</vt:lpstr>
      <vt:lpstr>HOURS_PGR_ALL_3Y_PERIOD</vt:lpstr>
      <vt:lpstr>AWAYWORK_UG_ALL_3Y_PERIOD</vt:lpstr>
      <vt:lpstr>AWAYWORK_PGC_ALL_3Y_PERIOD</vt:lpstr>
      <vt:lpstr>AWAYWORK_PGR_ALL_3Y_PERIOD</vt:lpstr>
      <vt:lpstr>AWAYWORK_UG_ALL_3Y</vt:lpstr>
      <vt:lpstr>AWAYWORK_PGC_ALL_3Y</vt:lpstr>
      <vt:lpstr>AWAYWORK_PGR_ALL_3Y</vt:lpstr>
      <vt:lpstr>OCC_UG_ALL_1Y_EMPTYPE_E315</vt:lpstr>
      <vt:lpstr>OCC_PGC_ALL_1Y_EMPTYPE_E315</vt:lpstr>
      <vt:lpstr>OCC_PGR_ALL_1Y_EMPTYPE_E315</vt:lpstr>
      <vt:lpstr>OCC_UG_UNI_1Y_EMPTYPE_E315</vt:lpstr>
      <vt:lpstr>OCC_UG_NUHEI_1Y_EMPTYPE_E315</vt:lpstr>
      <vt:lpstr>OCCO_UG_ALL_1Y_AREA_EMPTYPE</vt:lpstr>
      <vt:lpstr>OCCO_UG_ALL_1Y_AREA</vt:lpstr>
      <vt:lpstr>OCCO_PGC_ALL_1Y_AREA</vt:lpstr>
      <vt:lpstr>OCCO_PGR_ALL_1Y_AREA</vt:lpstr>
      <vt:lpstr>OCCO_UG_UNI_1Y_AREA_EMPTYPE</vt:lpstr>
      <vt:lpstr>OCCO_UG_ALL_1Y_AREA45</vt:lpstr>
      <vt:lpstr>OCCO_UG_ALL_1Y_BFOE</vt:lpstr>
      <vt:lpstr>OCCO_PGC_ALL_1Y_BFOE</vt:lpstr>
      <vt:lpstr>OCCO_PGR_ALL_1Y_BFOE</vt:lpstr>
      <vt:lpstr>OCCF_UG_ALL_1Y_AREA</vt:lpstr>
      <vt:lpstr>OCCF_PGC_ALL_1Y_AREA</vt:lpstr>
      <vt:lpstr>OCCF_PGR_ALL_1Y_AREA</vt:lpstr>
      <vt:lpstr>OCCF_UG_ALL_1Y_BFOE</vt:lpstr>
      <vt:lpstr>OCCF_PGC_ALL_1Y_BFOE</vt:lpstr>
      <vt:lpstr>OCCF_PGR_ALL_1Y_BFOE</vt:lpstr>
      <vt:lpstr>RSOVRQ_UG_ALL_1Y_AREA</vt:lpstr>
      <vt:lpstr>RSOVRQ_PGC_ALL_1Y_AREA</vt:lpstr>
      <vt:lpstr>RSOVRQ_PGR_ALL_1Y_AREA</vt:lpstr>
      <vt:lpstr>RSOVRQ_UG_ALL_1Y</vt:lpstr>
      <vt:lpstr>RSOVRQ_PGC_ALL_1Y</vt:lpstr>
      <vt:lpstr>RSOVRQ_PGR_ALL_1Y</vt:lpstr>
      <vt:lpstr>RSNOMORE_UG_ALL_1Y_E315</vt:lpstr>
      <vt:lpstr>RSNOMORE_PGC_ALL_1Y_E315</vt:lpstr>
      <vt:lpstr>RSNOMORE_PGR_ALL_1Y_E315</vt:lpstr>
      <vt:lpstr>RSNILF_UG_ALL_1Y</vt:lpstr>
      <vt:lpstr>RSNILF_PGC_ALL_1Y</vt:lpstr>
      <vt:lpstr>RSNILF_PGR_ALL_1Y</vt:lpstr>
      <vt:lpstr>QUALIMP_UG_ALL_1Y</vt:lpstr>
      <vt:lpstr>QUALIMP_PGC_ALL_1Y</vt:lpstr>
      <vt:lpstr>QUALIMP_PGR_ALL_1Y</vt:lpstr>
      <vt:lpstr>SPOQSCL_UG_ALL_1Y_AREA</vt:lpstr>
      <vt:lpstr>SPOQSCL_PGC_ALL_1Y_AREA</vt:lpstr>
      <vt:lpstr>SPOQSCL_PGR_ALL_1Y_AREA</vt:lpstr>
      <vt:lpstr>SPOQSCL_ALL_ALL_1Y</vt:lpstr>
      <vt:lpstr>CRSPREP_UG_ALL_1Y_AREA</vt:lpstr>
      <vt:lpstr>CRSPREP_PGC_ALL_1Y_AREA</vt:lpstr>
      <vt:lpstr>CRSPREP_PGR_ALL_1Y_AREA</vt:lpstr>
      <vt:lpstr>CRSPREP_UG_ALL_1Y_AREA_OCCF</vt:lpstr>
      <vt:lpstr>CRSPREP_PGC_ALL_1Y_AREA_OCCF</vt:lpstr>
      <vt:lpstr>CRSPREP_PGR_ALL_1Y_AREA_OCCF</vt:lpstr>
      <vt:lpstr>CRSPREP_UG_ALL_1Y</vt:lpstr>
      <vt:lpstr>CRSPREP_PGC_ALL_1Y</vt:lpstr>
      <vt:lpstr>CRSPREP_PGR_ALL_1Y</vt:lpstr>
      <vt:lpstr>FTS_UG_ALL_1Y_AREA_E315</vt:lpstr>
      <vt:lpstr>FTS_PGC_ALL_1Y_AREA_E315</vt:lpstr>
      <vt:lpstr>FTS_PGR_ALL_1Y_AREA_E315</vt:lpstr>
      <vt:lpstr>FTS_UG_ALL_1Y_DG</vt:lpstr>
      <vt:lpstr>FTS_PGC_ALL_1Y_DG</vt:lpstr>
      <vt:lpstr>FTS_PGR_ALL_1Y_DG</vt:lpstr>
      <vt:lpstr>FTS_UG_ALL_2Y_CURCOUNTRY</vt:lpstr>
      <vt:lpstr>FTS_PGC_ALL_2Y_CURCOUNTRY</vt:lpstr>
      <vt:lpstr>FTS_PGR_ALL_2Y_CURCOUNTRY</vt:lpstr>
      <vt:lpstr>FTS_UG_ALL_1Y_COUNTRY_CI</vt:lpstr>
      <vt:lpstr>FTS_PGC_ALL_1Y_COUNTRY_CI</vt:lpstr>
      <vt:lpstr>FTS_PGR_ALL_1Y_COUNTRY_CI</vt:lpstr>
      <vt:lpstr>FTS_UG_ALL_1Y_FURLEV_E942</vt:lpstr>
      <vt:lpstr>FTS_ALL_ALL_1Y_FURLEV</vt:lpstr>
      <vt:lpstr>FTS_UG_ALL_1Y_FURFOE</vt:lpstr>
      <vt:lpstr>FTS_PGC_ALL_1Y_FURFOE</vt:lpstr>
      <vt:lpstr>FTS_PGR_ALL_1Y_FURFOE</vt:lpstr>
      <vt:lpstr>FTS_UG_ALL_1Y_BFOE_FURFOE</vt:lpstr>
      <vt:lpstr>FTS_PGC_ALL_1Y_BFOE_FURFOE</vt:lpstr>
      <vt:lpstr>FTS_PGR_ALL_1Y_BFOE_FURFOE</vt:lpstr>
      <vt:lpstr>FTS_UG_ALL_16-YY_FTEMP</vt:lpstr>
      <vt:lpstr>FTS_PGC_ALL_16-YY_FTEMP</vt:lpstr>
      <vt:lpstr>FTS_PGR_ALL_16-YY_FTEMP</vt:lpstr>
      <vt:lpstr>FTS_UG_ALL_1Y_BFOE</vt:lpstr>
      <vt:lpstr>FTS_PGC_ALL_1Y_BFOE</vt:lpstr>
      <vt:lpstr>FTS_PGR_ALL_1Y_BFOE</vt:lpstr>
      <vt:lpstr>SAT_UG_ALL_2Y_DG</vt:lpstr>
      <vt:lpstr>SAT_PGC_ALL_2Y_DG</vt:lpstr>
      <vt:lpstr>SAT_PGR_ALL_2Y_DG</vt:lpstr>
      <vt:lpstr>SAT_UG_ALL_2Y_AREA</vt:lpstr>
      <vt:lpstr>SAT_PGC_ALL_2Y_AREA</vt:lpstr>
      <vt:lpstr>SAT_PGR_ALL_2Y_AREA</vt:lpstr>
      <vt:lpstr>SAT_UG_UNI_2Y_AREA</vt:lpstr>
      <vt:lpstr>SAT_UG_NUHEI_2Y_AREA</vt:lpstr>
      <vt:lpstr>SUMMARY_ALL_ALL_1Y</vt:lpstr>
      <vt:lpstr>SUMMARY_ALL_ALL_1Y_1P</vt:lpstr>
      <vt:lpstr>SUMMARY_ALL_ALL_1Y_2P</vt:lpstr>
      <vt:lpstr>SUMMARY_ALL_ALL_1Y_3P</vt:lpstr>
      <vt:lpstr>RR_ALL_UNI_1Y_INST</vt:lpstr>
      <vt:lpstr>RR_ALL_NUHEI_1Y_INST</vt:lpstr>
      <vt:lpstr>RR_UG_ALL_1Y</vt:lpstr>
      <vt:lpstr>RR_PGC_ALL_1Y</vt:lpstr>
      <vt:lpstr>RR_PGR_ALL_1Y</vt:lpstr>
      <vt:lpstr>CHAR_ALL_ALL_1Y_INT_TYPE</vt:lpstr>
      <vt:lpstr>CHAR_UG_ALL_1Y_INT_TYPE</vt:lpstr>
      <vt:lpstr>CHAR_PGC_ALL_1Y_INT_TYPE</vt:lpstr>
      <vt:lpstr>CHAR_PGR_ALL_1Y_INT_TYPE</vt:lpstr>
      <vt:lpstr>CHAR_ALL_ALL_1Y_COUNTRY_AREA</vt:lpstr>
      <vt:lpstr>CHAR_UG_ALL_1Y_COUNTRY_AREA</vt:lpstr>
      <vt:lpstr>CHAR_PGC_ALL_1Y_COUNTRY_AREA</vt:lpstr>
      <vt:lpstr>CHAR_PGR_ALL_1Y_COUNTRY_AREA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2026-05-29T01:33:52Z</dcterms:created>
  <dcterms:modified xsi:type="dcterms:W3CDTF">2026-05-29T01:33:56Z</dcterms:modified>
</cp:coreProperties>
</file>